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RSM\OReg_Wawa\01_PRZETARGI\P2026\P02_19.03.2026\Na stronę internetową\"/>
    </mc:Choice>
  </mc:AlternateContent>
  <bookViews>
    <workbookView xWindow="0" yWindow="150" windowWidth="19185" windowHeight="9975"/>
  </bookViews>
  <sheets>
    <sheet name="Formularz ofertowy - przetarg " sheetId="7" r:id="rId1"/>
    <sheet name="OWS" sheetId="6" r:id="rId2"/>
  </sheets>
  <definedNames>
    <definedName name="_xlnm.Print_Area" localSheetId="0">'Formularz ofertowy - przetarg '!$A$1:$G$142</definedName>
    <definedName name="OLE_LINK1" localSheetId="0">'Formularz ofertowy - przetarg '!#REF!</definedName>
  </definedNames>
  <calcPr calcId="162913"/>
</workbook>
</file>

<file path=xl/calcChain.xml><?xml version="1.0" encoding="utf-8"?>
<calcChain xmlns="http://schemas.openxmlformats.org/spreadsheetml/2006/main">
  <c r="F82" i="7" l="1"/>
  <c r="F83" i="7" l="1"/>
  <c r="F81" i="7"/>
  <c r="F77" i="7"/>
  <c r="F78" i="7"/>
  <c r="F79" i="7"/>
  <c r="F75" i="7"/>
  <c r="F84" i="7" l="1"/>
  <c r="F74" i="7" l="1"/>
  <c r="F76" i="7" s="1"/>
  <c r="F80" i="7" l="1"/>
</calcChain>
</file>

<file path=xl/sharedStrings.xml><?xml version="1.0" encoding="utf-8"?>
<sst xmlns="http://schemas.openxmlformats.org/spreadsheetml/2006/main" count="343" uniqueCount="253">
  <si>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</si>
  <si>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</si>
  <si>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</si>
  <si>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</si>
  <si>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</si>
  <si>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</si>
  <si>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</si>
  <si>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</si>
  <si>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</si>
  <si>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</si>
  <si>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</si>
  <si>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</si>
  <si>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</si>
  <si>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</si>
  <si>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</si>
  <si>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</si>
  <si>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</si>
  <si>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</si>
  <si>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</si>
  <si>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</si>
  <si>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</si>
  <si>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</si>
  <si>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</si>
  <si>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</si>
  <si>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</si>
  <si>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</si>
  <si>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Nazwa rzeczy ruchomych niekoncesjonowanych</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</si>
  <si>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</si>
  <si>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</si>
  <si>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</si>
  <si>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</si>
  <si>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</si>
  <si>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</si>
  <si>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</si>
  <si>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</si>
  <si>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</si>
  <si>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</si>
  <si>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</si>
  <si>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</si>
  <si>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</si>
  <si>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</si>
  <si>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</si>
  <si>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</si>
  <si>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</si>
  <si>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</si>
  <si>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</si>
  <si>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</si>
  <si>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</si>
  <si>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</si>
  <si>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</si>
  <si>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</si>
  <si>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pieczęć firmowa i własnoręczny czytelny podpis 
(imię i nazwisko) osoby/osób upoważnionej(-ych) do składania oferty</t>
  </si>
  <si>
    <t>- jestem świadomy prawa Sprzedajacego do potrącenia wymagalnych wierzytelności, zgodnie z art. 498 Kodeksu cywilnego z wpłaconego wadium.</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</si>
  <si>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</si>
  <si>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</si>
  <si>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</si>
  <si>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</si>
  <si>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</si>
  <si>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</si>
  <si>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</si>
  <si>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</si>
  <si>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</si>
  <si>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</si>
  <si>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</si>
  <si>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</si>
  <si>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</si>
  <si>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</si>
  <si>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</si>
  <si>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</si>
  <si>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</si>
  <si>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</si>
  <si>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</si>
  <si>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BDO: ………………………………………….</t>
  </si>
  <si>
    <t>**** oświadczenie obowiązuje w przypadku ofert złożonych na zużyty sprzęt elektryczny i elektroniczny</t>
  </si>
  <si>
    <t>*** oświadczenie obowiązuje w przypadku ofert złożonych na zakup odpadów</t>
  </si>
  <si>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</si>
  <si>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</si>
  <si>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</si>
  <si>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</si>
  <si>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</si>
  <si>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</si>
  <si>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</si>
  <si>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</si>
  <si>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</si>
  <si>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</si>
  <si>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</si>
  <si>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</si>
  <si>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</si>
  <si>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</si>
  <si>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</si>
  <si>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</si>
  <si>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</si>
  <si>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</si>
  <si>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</si>
  <si>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</si>
  <si>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</si>
  <si>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</si>
  <si>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</si>
  <si>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</si>
  <si>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</si>
  <si>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</si>
  <si>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</si>
  <si>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</si>
  <si>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</si>
  <si>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</si>
  <si>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</si>
  <si>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</si>
  <si>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</si>
  <si>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</si>
  <si>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</si>
  <si>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</si>
  <si>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</si>
  <si>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</si>
  <si>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</si>
  <si>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</si>
  <si>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</si>
  <si>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</si>
  <si>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</si>
  <si>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</si>
  <si>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</si>
  <si>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</si>
  <si>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</si>
  <si>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</si>
  <si>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</si>
  <si>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</si>
  <si>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</si>
  <si>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</si>
  <si>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</si>
  <si>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</si>
  <si>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</si>
  <si>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</si>
  <si>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</si>
  <si>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</si>
  <si>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</si>
  <si>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</si>
  <si>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</si>
  <si>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</si>
  <si>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</si>
  <si>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</si>
  <si>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</si>
  <si>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</si>
  <si>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</si>
  <si>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</si>
  <si>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</si>
  <si>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</si>
  <si>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</si>
  <si>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</si>
  <si>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Oddział Regionalny AMW w Warszawie</t>
  </si>
  <si>
    <t>ul. Chełmżyńska 9</t>
  </si>
  <si>
    <t>04-247 Warszawa</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</si>
  <si>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Warszawie, ul. Chełmżyńska 9, 04-247 Warszawa,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</si>
  <si>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2025 r. poz. 1071 t.j.).</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</si>
  <si>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t>
    </r>
    <r>
      <rPr>
        <sz val="12"/>
        <rFont val="Times New Roman"/>
        <family val="1"/>
        <charset val="238"/>
      </rPr>
      <t>Dz. U. z 2023 r. poz. 1587 t.j.</t>
    </r>
    <r>
      <rPr>
        <sz val="12"/>
        <color rgb="FF000000"/>
        <rFont val="Times New Roman"/>
        <family val="1"/>
        <charset val="238"/>
      </rPr>
      <t>)</t>
    </r>
  </si>
  <si>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 t.j.).</t>
  </si>
  <si>
    <t>Do sprzedaży RRN stosuje się odpowiednie przepisy ustawy z dnia 11 marca 2004 r. o podatku od towarów i usług (Dz. U. z 2025 r. poz. 775 t.j.) oraz wydanych na jej podstawie aktów wykonawczych.</t>
  </si>
  <si>
    <t>5) ......................................................................................................................................................................................................................</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</si>
  <si>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</si>
  <si>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3) Poświadczona za zgodność z oryginałem kopia aktualnego na dzień przetargu zaświadczenia o wpisie do rejestru BDO, opatrzonego numerem rejestrowym, zgodnie z wymogami ustawy o odpadach.</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</si>
  <si>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</si>
  <si>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</si>
  <si>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</si>
  <si>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</si>
  <si>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</si>
  <si>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t>
  </si>
  <si>
    <t>Telefony VoIP (260 szt.) - pakiet zawierający 7 poz. asort. (wg oddzielnego wykazu)</t>
  </si>
  <si>
    <t>Meble biurowe - pakiet zawierający 30 szt. (wg oddzielnego wykazu)</t>
  </si>
  <si>
    <t>Meble gabinetowe - pakiet zawierający 6 szt. (wg oddzielnego wykazu)</t>
  </si>
  <si>
    <t>Cena oferowana netto (zł) za poz. przet.</t>
  </si>
  <si>
    <t>Cena wywoławcza netto (zł) za poz. przet.</t>
  </si>
  <si>
    <t>Rok prod.</t>
  </si>
  <si>
    <t>Nr fabryczny</t>
  </si>
  <si>
    <t>Cena jednostkowa oferowana netto (zł/kg)</t>
  </si>
  <si>
    <t>Cena jednostkowa wywoławcza netto  (zł/kg)</t>
  </si>
  <si>
    <t>Ilość
 (kg)</t>
  </si>
  <si>
    <t>Nazwa odpadów</t>
  </si>
  <si>
    <t>2014</t>
  </si>
  <si>
    <t>55569148</t>
  </si>
  <si>
    <t>Silnik benzynowy 0603901 1,6 (wymontowany z samochodu OPEL INSIGNIA, bez osprzętu)</t>
  </si>
  <si>
    <t>2020</t>
  </si>
  <si>
    <t>A00107748</t>
  </si>
  <si>
    <t>Nawilżacz parowy CAREL UE130XL001</t>
  </si>
  <si>
    <t>A00107794</t>
  </si>
  <si>
    <t>Księgozbiór pomocniczy KDGW - pakiet zawierający 6 593 szt. (wg oddzielnego wykazu)</t>
  </si>
  <si>
    <t>Sprzęt i akcesoria elektroniczne - pakiet zawierający 356 poz. asort. (wg oddzielnego wykazu), w tym m.in.: bezpieczniki, tranzystory, układy scalone itp.</t>
  </si>
  <si>
    <t>Urządzenia do regeneracji powietrza URK (21 szt.) oraz pojemniki na masę tlenotwórczą do URK FASER (92 szt., bez masy tlenotwórczej) - pakiet zawierający 2 poz. asort.</t>
  </si>
  <si>
    <t>Zwrotnice samochodowe (13 szt.) do samochodów osobowych marki OPEL - pakiet zawierający 3 poz. asort. (wg oddzielnego wykazu)</t>
  </si>
  <si>
    <t>Zawory samochodowe (111 szt.) do samochodów osobowych m.in. marki OPEL - pakiet zawierający 16 poz. asort. (wg oddzielnego wykazu)</t>
  </si>
  <si>
    <t>Wtryskiwacze paliwa wraz z urządzeniem sterującym do samochodów osobowych marki OPEL - pakiet zawierający 3 poz. asort. (wg oddzielnego wykazu)</t>
  </si>
  <si>
    <t>Wałki stabilizatora (32 szt.) do samochodów osobowych m.in. marki OPEL - pakiet zawierający 4 poz. asort. (wg oddzielnego wykazu)</t>
  </si>
  <si>
    <t>Układ hydrauliczny ABS-62-37-653 (do samochodów marki OPEL) - pakiet zawierający 3 szt.</t>
  </si>
  <si>
    <t>Techniczne środki materiałowe do samochodów osobowych m.in. marki OPEL - pakiet zawierający 422 poz. asort. (wg oddzielnego wykazu), w tym m.in.: błotniki, łożyska, siłowniki, wsporniki itp.</t>
  </si>
  <si>
    <t>Tarcze hamulcowe (248 szt.) do samochodów osobowych marki OPEL - pakiet zawierający 47 poz. asort. (wg oddzielnego wykazu)</t>
  </si>
  <si>
    <t>Silniczki elektryczne do podzespołów oraz wentylatorów samochodów osobowych m.in. marki OPEL - pakiet zawierający 18 poz. asort. (wg oddzielnego wykazu)</t>
  </si>
  <si>
    <t>Rolki samochodowe (305 szt., różne rodzaje) do samochodów osobowych m.in. marki OPEL - pakiet zawierający 43 poz. asort. (wg oddzielnego wykazu)</t>
  </si>
  <si>
    <t>Regulatory (149 szt., różne rodzaje) do samochodów osobowych m.in. marki OPEL - pakiet zawierający 18 poz. asort. (wg oddzielnego wykazu)</t>
  </si>
  <si>
    <t>Przekładnie, przełączniki oraz włączniki do samochodów osobowych m.in. marki OPEL - pakiet zawierający 37 poz. asort. (wg oddzielnego wykazu)</t>
  </si>
  <si>
    <t>Półosie napędowe (6 szt.) do samochodów osobowych marki OPEL - pakiet zawierający 6 poz. asort. (wg oddzielnego wykazu)</t>
  </si>
  <si>
    <t>Piasty kół (93 szt.) do samochodów osobowych m.in. marki OPEL - pakiet zawierający 28 poz. asort. (wg oddzielnego wykazu)</t>
  </si>
  <si>
    <t>Moduły, mechanizmy oraz sterowniki do samochodów osobowych m.in. marki OPEL - pakiet zawierający 13 poz. asort. (wg oddzielnego wykazu)</t>
  </si>
  <si>
    <t>Koła pasowe, zamachowe, rozrządu oraz zębate do samochodów osobowych m.in. marki OPEL - pakiet zawierający 18 poz. asort. (wg oddzielnego wykazu)</t>
  </si>
  <si>
    <t>Czujniki i sondy (różne rodzaje) do samochodów osobowych m.in. marki OPEL - pakiet zawierający 62 poz. asort. (wg oddzielnego wykazu)</t>
  </si>
  <si>
    <t>Amortyzatory (311 szt.) do samochodów osobowych m.in. marki OPEL - pakiet zawierający 65 poz. asort. (wg oddzielnego wykazu)</t>
  </si>
  <si>
    <t>Akcesoria układu hamulcowego do samochodów osobowych m.in. marki OPEL - pakiet zawierający 100 poz. asort. (wg oddzielnego wykazu), w tym m.in.: bębny, szczęki, klocki hamulcowe itp.</t>
  </si>
  <si>
    <t>Elementy infrastruktury - pakiet zawierający 25 poz. asort. (wg oddzielnego wykazu), w tym m.in.: drzwi, okna, niszczarki itp.</t>
  </si>
  <si>
    <t>1973</t>
  </si>
  <si>
    <t>7312006</t>
  </si>
  <si>
    <t>1993</t>
  </si>
  <si>
    <t>SUADW3ACPRS120031</t>
  </si>
  <si>
    <t>Autobus pasażerski AUTOSAN H-10.10</t>
  </si>
  <si>
    <t>1991 1991</t>
  </si>
  <si>
    <t>SUJC642AMM0000008 SWEN21A00M0000227</t>
  </si>
  <si>
    <t xml:space="preserve">Cysterna paliwowa naczepa dystrybutor CND-21 (komplet składający się z ciągnika 3-osiowego JELCZ 642 oraz cysterny na naczepie 2-osiowej o poj. 21 000 l) </t>
  </si>
  <si>
    <t>Akcesoria i sprzęt elektroniczny - pakiet zawierający 84 poz. asort. (wg oddzielnego wykazu), w tym m.in.: manometry, amperomierze, oscyloskopy itp.</t>
  </si>
  <si>
    <t>Polowa stacja zasilania PAD 100-3/400/P2 (100 kW, 400 V, 50 Hz) na p-pie 2 os. (ciężar własny 3 800 kg, urwane mocowanie tylnej osi)</t>
  </si>
  <si>
    <t>Agregat proszkowy AP 250 (bez środka gaśniczego) na przyczepie 1-osiowej</t>
  </si>
  <si>
    <t>Sprężarki FINI SIP A 40069 ZOLA PREDOSA - pakiet zawierający 2 szt.</t>
  </si>
  <si>
    <t>Sprzęt medyczny - pakiet zawierający 8 poz. asort. (wg oddzielnego wykazu), w tym m.in.: suszarki medyczne, cieplarka, stół antywibracyjny itp.</t>
  </si>
  <si>
    <t>Autobus pasażerski AUTOSAN A-11-12T.03 (w komplecie zestaw kół letnich)</t>
  </si>
  <si>
    <t>344884, 344888</t>
  </si>
  <si>
    <t>SUALE5CIP5S640076</t>
  </si>
  <si>
    <t>2005</t>
  </si>
  <si>
    <t xml:space="preserve">Zużyte baterie i akumulatory ołowiowe (kod odpadu 16 06 01*) </t>
  </si>
  <si>
    <t>Zużyte inne baterie i akumulatory (kod odpadu 16 06 05)</t>
  </si>
  <si>
    <t>Złom metali żelaznych (kod odpadu 16 01 17)</t>
  </si>
  <si>
    <t>Złom metali nieżelaznych (kod odpadu 16 01 18)</t>
  </si>
  <si>
    <t>Złom żelaza i stali (kod odpadu 17 04 05)</t>
  </si>
  <si>
    <t>Zużyte urządzenia zawierające freony, HCFC, HFC (kod odpadu 16 02 11*)</t>
  </si>
  <si>
    <t>Zużyte urządzenia elektryczne i elektroniczne inne niż wymienione w 16 02 09 do 16 02 13 (w tym komputery bez nośników pamięci) (kod odpadu 16 02 14)</t>
  </si>
  <si>
    <t>Monitory - pakiet zawierający 82 szt. (wg oddzielnego wykazu)</t>
  </si>
  <si>
    <t>Komputery (bez dysków twardych) - pakiet zawierający 34 szt. (wg oddzielnego wykazu)</t>
  </si>
  <si>
    <t>Sprzęt komputerowy (bez dysków twardych) - pakiet zawierający 60 poz. asort. (wg oddzielnego wykazu)</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</si>
  <si>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t.j.) lub ustawy z dnia 27 kwietnia 2001 r. Prawo ochrony środowiska (Dz. U. z 2025 r. poz. 647 t.j.),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</si>
  <si>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 xml:space="preserve">Nawiązując do zaproszenia (obwieszczenia) z dnia 05.03.2026 r. o publicznym przetargu pisemnym nr 02/OW-DG/2026 na sprzedaż rzeczy ruchomych niekoncesjonowanych składam(-y) niniejszą ofertę 
</t>
  </si>
  <si>
    <t>Zespół spalinowo-elektryczny PAB-4-3/400/01 (4 kW, 230/400V, 50 Hz) (na ramie)</t>
  </si>
  <si>
    <t>Pług odśnieżny POS-2 (bez kół podporowych)</t>
  </si>
  <si>
    <t>Węże ssawne (fi 52 mm, dł. 3 m) - pakiet zawierający 18 szt.</t>
  </si>
  <si>
    <t>Mikrobus OPEL MOVANO</t>
  </si>
  <si>
    <t>Sprzęt medyczny - pakiet zawierający 35 poz. asort. (wg oddzielnego wykazu), w tym m.in.: mikroskop, autoklaw, łaźnie wodne itp.</t>
  </si>
  <si>
    <t>Środki materiałowe różnych służb - pakiet zawierający 37 poz. asort. (wg oddzielnego wykazu) w tym m.in.: łaźnie termostatyczne, szlifierka, multimetry itp.</t>
  </si>
  <si>
    <t>4276</t>
  </si>
  <si>
    <t>VN1F9AVD534831964</t>
  </si>
  <si>
    <t>1978</t>
  </si>
  <si>
    <t>WARTOŚĆ RAZEM DLA POZYCJI  40</t>
  </si>
  <si>
    <t>WARTOŚĆ RAZEM DLA POZYCJI  41</t>
  </si>
  <si>
    <t>Zużyte kable inne niż wymienione w 17 04 10 (kod odpadu 17 04 11)</t>
  </si>
  <si>
    <t>Drukarki i urządzenia wielofunkcyjne - pakiet zawierający 26 szt. (wg oddzielnego wykazu)</t>
  </si>
  <si>
    <t>UPS-y (posiadające niesprawne baterie) - pakiet zawierający 20 szt. (wg oddzielnego wykazu)</t>
  </si>
  <si>
    <t>Monitory - pakiet zawierający 9 szt. (wg oddzielnego wykazu)</t>
  </si>
  <si>
    <t xml:space="preserve">Wadium musi zostać zaksięgowane na rachunku organizatora przetargu w terminie do dnia 18.03.2026 r. </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</si>
  <si>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02/OW-DG/2026, nr poz. przet. …, nazwa Oferenta”. </t>
    </r>
  </si>
  <si>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02/OW-DG/2026 – nie otwierać przed 19.03.2026 r. do godziny 12:00”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</si>
  <si>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02/OW-DG/2026”.</t>
    </r>
  </si>
  <si>
    <t>WARTOŚĆ RAZEM DLA POZYCJI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</si>
</sst>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5]General"/>
  </numFmts>
  <fonts count="19">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
      <sz val="12"/>
      <name val="Times New Roman"/>
      <family val="1"/>
      <charset val="238"/>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9" fillId="0" borderId="0"/>
  </cellStyleXfs>
  <cellXfs count="94">
    <xf numFmtId="0" fontId="0" fillId="0" borderId="0" xfId="0"/>
    <xf numFmtId="4" fontId="1" fillId="0" borderId="0" xfId="0" applyNumberFormat="1" applyFont="1" applyProtection="1">
      <protection locked="0"/>
    </xf>
    <xf numFmtId="0" fontId="1" fillId="0" borderId="0" xfId="0" applyFont="1" applyProtection="1"/>
    <xf numFmtId="4" fontId="1" fillId="0" borderId="0" xfId="0" applyNumberFormat="1" applyFont="1" applyProtection="1"/>
    <xf numFmtId="0" fontId="4" fillId="0" borderId="0" xfId="0" applyFont="1" applyProtection="1">
      <protection locked="0"/>
    </xf>
    <xf numFmtId="0" fontId="1" fillId="0" borderId="0" xfId="0" applyFont="1" applyFill="1" applyAlignment="1" applyProtection="1"/>
    <xf numFmtId="0" fontId="1" fillId="0" borderId="0" xfId="0" applyFont="1" applyFill="1" applyProtection="1"/>
    <xf numFmtId="4" fontId="1" fillId="0" borderId="0" xfId="0" applyNumberFormat="1" applyFont="1" applyFill="1" applyProtection="1"/>
    <xf numFmtId="0" fontId="1" fillId="0" borderId="0" xfId="0" quotePrefix="1" applyFont="1" applyFill="1" applyAlignment="1" applyProtection="1">
      <alignment vertical="center"/>
    </xf>
    <xf numFmtId="0" fontId="1" fillId="0" borderId="0" xfId="0" applyFont="1" applyFill="1" applyProtection="1">
      <protection locked="0"/>
    </xf>
    <xf numFmtId="4" fontId="1" fillId="0" borderId="0" xfId="0" applyNumberFormat="1" applyFont="1" applyFill="1" applyProtection="1">
      <protection locked="0"/>
    </xf>
    <xf numFmtId="0" fontId="1" fillId="0" borderId="0" xfId="0" applyFont="1" applyFill="1" applyAlignment="1" applyProtection="1">
      <alignment vertical="center"/>
    </xf>
    <xf numFmtId="4" fontId="1" fillId="0" borderId="0" xfId="0" applyNumberFormat="1" applyFont="1" applyFill="1" applyAlignment="1" applyProtection="1">
      <alignment vertical="center"/>
    </xf>
    <xf numFmtId="0" fontId="1" fillId="0" borderId="0" xfId="0" applyFont="1" applyAlignment="1" applyProtection="1">
      <alignment vertical="center"/>
      <protection locked="0"/>
    </xf>
    <xf numFmtId="0" fontId="1" fillId="0" borderId="0" xfId="0" applyFont="1" applyFill="1" applyAlignment="1" applyProtection="1">
      <alignment wrapText="1"/>
    </xf>
    <xf numFmtId="0" fontId="1" fillId="0" borderId="0" xfId="0" applyFont="1" applyFill="1" applyAlignment="1" applyProtection="1">
      <protection locked="0"/>
    </xf>
    <xf numFmtId="4" fontId="1" fillId="0" borderId="0" xfId="0" applyNumberFormat="1" applyFont="1" applyAlignment="1" applyProtection="1">
      <alignment wrapText="1"/>
    </xf>
    <xf numFmtId="0" fontId="6" fillId="0" borderId="0" xfId="0" applyFont="1" applyProtection="1">
      <protection locked="0"/>
    </xf>
    <xf numFmtId="4" fontId="5" fillId="0" borderId="0" xfId="0" applyNumberFormat="1" applyFont="1" applyAlignment="1" applyProtection="1">
      <alignment wrapText="1"/>
    </xf>
    <xf numFmtId="4" fontId="1" fillId="0" borderId="1" xfId="0" applyNumberFormat="1" applyFont="1" applyBorder="1" applyAlignment="1" applyProtection="1">
      <alignment horizontal="center" vertical="center" wrapText="1"/>
    </xf>
    <xf numFmtId="4" fontId="1" fillId="0" borderId="1"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horizontal="right" wrapText="1"/>
    </xf>
    <xf numFmtId="4" fontId="5" fillId="0" borderId="0" xfId="0" applyNumberFormat="1" applyFont="1" applyBorder="1" applyProtection="1"/>
    <xf numFmtId="0" fontId="5" fillId="0" borderId="0" xfId="0" applyFont="1" applyAlignment="1" applyProtection="1">
      <alignment vertical="center"/>
    </xf>
    <xf numFmtId="0" fontId="5" fillId="0" borderId="0" xfId="0" applyFont="1" applyFill="1" applyAlignment="1" applyProtection="1"/>
    <xf numFmtId="4" fontId="1" fillId="0" borderId="1" xfId="0" applyNumberFormat="1" applyFont="1" applyBorder="1" applyAlignment="1" applyProtection="1">
      <alignment horizontal="center" vertical="center"/>
    </xf>
    <xf numFmtId="4" fontId="5" fillId="2" borderId="1" xfId="0" applyNumberFormat="1" applyFont="1" applyFill="1" applyBorder="1" applyAlignment="1" applyProtection="1">
      <alignment horizontal="center" vertical="center" wrapText="1"/>
    </xf>
    <xf numFmtId="0" fontId="1" fillId="0" borderId="0" xfId="0" quotePrefix="1" applyFont="1" applyFill="1" applyAlignment="1" applyProtection="1">
      <alignment horizontal="left" vertical="top" wrapText="1"/>
    </xf>
    <xf numFmtId="0" fontId="1" fillId="0" borderId="0" xfId="0" applyFont="1" applyProtection="1">
      <protection locked="0"/>
    </xf>
    <xf numFmtId="4" fontId="1" fillId="0" borderId="1" xfId="0" applyNumberFormat="1" applyFont="1" applyFill="1" applyBorder="1" applyAlignment="1" applyProtection="1">
      <alignment horizontal="center" vertical="center"/>
    </xf>
    <xf numFmtId="0" fontId="1" fillId="0" borderId="0" xfId="0" applyFont="1" applyFill="1" applyAlignment="1" applyProtection="1">
      <alignment horizontal="left" vertical="center" wrapText="1"/>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justify" vertical="center"/>
    </xf>
    <xf numFmtId="0" fontId="13" fillId="0" borderId="0" xfId="0" applyFont="1" applyAlignment="1">
      <alignment horizontal="justify" vertical="top"/>
    </xf>
    <xf numFmtId="0" fontId="8" fillId="0" borderId="0" xfId="0" applyFont="1" applyAlignment="1">
      <alignment horizontal="justify" vertical="top"/>
    </xf>
    <xf numFmtId="0" fontId="13" fillId="0" borderId="0" xfId="0" applyFont="1" applyAlignment="1">
      <alignment horizontal="justify" vertical="top" wrapText="1"/>
    </xf>
    <xf numFmtId="0" fontId="12" fillId="0" borderId="0" xfId="0" applyFont="1" applyAlignment="1">
      <alignment horizontal="justify" vertical="top"/>
    </xf>
    <xf numFmtId="0" fontId="1" fillId="0" borderId="1" xfId="0" applyFont="1" applyBorder="1" applyAlignment="1" applyProtection="1">
      <alignment horizontal="center" vertical="center" wrapText="1"/>
    </xf>
    <xf numFmtId="0" fontId="1" fillId="0" borderId="1" xfId="0" applyFont="1" applyBorder="1" applyAlignment="1" applyProtection="1">
      <alignment vertical="center" wrapText="1"/>
    </xf>
    <xf numFmtId="0" fontId="1" fillId="0" borderId="0" xfId="0" applyFont="1" applyAlignment="1">
      <alignment horizontal="center"/>
    </xf>
    <xf numFmtId="0" fontId="1" fillId="0" borderId="0" xfId="0" applyFont="1"/>
    <xf numFmtId="0" fontId="1" fillId="0" borderId="0" xfId="0" applyFont="1" applyAlignment="1">
      <alignment horizontal="center" vertical="top"/>
    </xf>
    <xf numFmtId="0" fontId="8" fillId="0" borderId="0" xfId="0" applyFont="1" applyAlignment="1">
      <alignment horizontal="justify" vertical="top" wrapText="1"/>
    </xf>
    <xf numFmtId="0" fontId="1" fillId="0" borderId="0" xfId="0" applyFont="1" applyBorder="1" applyAlignment="1">
      <alignment horizontal="center"/>
    </xf>
    <xf numFmtId="0" fontId="2" fillId="0" borderId="0" xfId="0" applyFont="1" applyAlignment="1" applyProtection="1">
      <alignment horizontal="center" vertical="center"/>
      <protection locked="0"/>
    </xf>
    <xf numFmtId="4" fontId="1" fillId="0" borderId="0" xfId="0" applyNumberFormat="1" applyFont="1" applyAlignment="1" applyProtection="1">
      <alignment horizontal="left" vertical="top" wrapText="1"/>
    </xf>
    <xf numFmtId="0" fontId="1" fillId="0" borderId="0" xfId="0" applyFont="1" applyFill="1" applyAlignment="1" applyProtection="1">
      <alignment horizontal="center" wrapText="1"/>
    </xf>
    <xf numFmtId="0" fontId="1" fillId="0" borderId="0" xfId="0" applyFont="1" applyFill="1" applyAlignment="1" applyProtection="1">
      <alignment horizontal="center"/>
    </xf>
    <xf numFmtId="49" fontId="1" fillId="0" borderId="1"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xf>
    <xf numFmtId="0" fontId="6" fillId="0" borderId="1" xfId="0" applyFont="1" applyBorder="1" applyAlignment="1" applyProtection="1">
      <alignment horizontal="center"/>
    </xf>
    <xf numFmtId="0" fontId="1"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pplyProtection="1">
      <alignment horizontal="right" vertical="center" wrapText="1"/>
    </xf>
    <xf numFmtId="0" fontId="1" fillId="0" borderId="0" xfId="0" applyFont="1" applyBorder="1" applyAlignment="1">
      <alignment horizontal="center" vertical="center"/>
    </xf>
    <xf numFmtId="0" fontId="1" fillId="0" borderId="0" xfId="0" applyFont="1" applyBorder="1" applyAlignment="1">
      <alignment horizontal="center"/>
    </xf>
    <xf numFmtId="4" fontId="5" fillId="0" borderId="0" xfId="0" applyNumberFormat="1" applyFont="1" applyAlignment="1" applyProtection="1">
      <alignment horizontal="left" vertical="center" wrapText="1"/>
    </xf>
    <xf numFmtId="4" fontId="1" fillId="0" borderId="0" xfId="0" applyNumberFormat="1" applyFont="1" applyAlignment="1" applyProtection="1">
      <alignment horizontal="left" vertical="center" wrapText="1"/>
    </xf>
    <xf numFmtId="4" fontId="1" fillId="0" borderId="0" xfId="0" applyNumberFormat="1" applyFont="1" applyAlignment="1" applyProtection="1">
      <alignment horizontal="left"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2" fillId="0" borderId="0" xfId="0" applyFont="1" applyAlignment="1" applyProtection="1">
      <alignment horizontal="center" vertical="center"/>
      <protection locked="0"/>
    </xf>
    <xf numFmtId="4" fontId="1" fillId="0" borderId="0" xfId="0" applyNumberFormat="1" applyFont="1" applyAlignment="1" applyProtection="1">
      <alignment horizontal="left" vertical="top" wrapText="1"/>
    </xf>
    <xf numFmtId="0" fontId="1" fillId="0" borderId="0" xfId="0" applyFont="1" applyFill="1" applyAlignment="1" applyProtection="1">
      <alignment horizontal="left" wrapText="1"/>
      <protection locked="0"/>
    </xf>
    <xf numFmtId="0" fontId="3" fillId="0" borderId="0" xfId="0" applyFont="1" applyAlignment="1" applyProtection="1">
      <alignment horizontal="center" vertical="center"/>
    </xf>
    <xf numFmtId="0" fontId="1" fillId="0" borderId="0" xfId="0" applyFont="1" applyFill="1" applyAlignment="1" applyProtection="1">
      <alignment horizontal="left" vertical="top" wrapText="1"/>
      <protection locked="0"/>
    </xf>
    <xf numFmtId="0" fontId="1" fillId="0" borderId="0" xfId="0" applyFont="1" applyBorder="1" applyAlignment="1">
      <alignment horizontal="center" wrapText="1"/>
    </xf>
    <xf numFmtId="0" fontId="11" fillId="0" borderId="0" xfId="0" applyFont="1" applyAlignment="1">
      <alignment horizontal="center" vertical="center"/>
    </xf>
    <xf numFmtId="0" fontId="1" fillId="0" borderId="0" xfId="0" applyFont="1" applyAlignment="1" applyProtection="1">
      <alignment horizontal="left" vertical="center" wrapText="1"/>
      <protection locked="0"/>
    </xf>
    <xf numFmtId="0" fontId="1" fillId="0" borderId="0" xfId="0" quotePrefix="1" applyFont="1" applyFill="1" applyAlignment="1" applyProtection="1">
      <alignment horizontal="left" vertical="center" wrapText="1"/>
    </xf>
    <xf numFmtId="0" fontId="1" fillId="0" borderId="0" xfId="0" applyFont="1" applyFill="1" applyAlignment="1" applyProtection="1">
      <alignment horizontal="left" vertical="center"/>
    </xf>
    <xf numFmtId="0" fontId="1" fillId="3" borderId="0" xfId="0" applyFont="1" applyFill="1" applyAlignment="1" applyProtection="1">
      <alignment horizontal="left" vertical="center" wrapText="1"/>
    </xf>
    <xf numFmtId="0" fontId="1" fillId="0" borderId="0" xfId="0" applyFont="1" applyAlignment="1" applyProtection="1">
      <alignment vertical="center" wrapText="1"/>
      <protection locked="0"/>
    </xf>
    <xf numFmtId="0" fontId="0" fillId="0" borderId="0" xfId="0" applyFont="1" applyAlignment="1">
      <alignment vertical="center" wrapText="1"/>
    </xf>
    <xf numFmtId="0" fontId="1" fillId="0" borderId="0" xfId="0" quotePrefix="1" applyFont="1" applyFill="1" applyAlignment="1" applyProtection="1">
      <alignment horizontal="left" vertical="top" wrapText="1"/>
    </xf>
    <xf numFmtId="0" fontId="1" fillId="0" borderId="0" xfId="0" applyFont="1" applyFill="1" applyAlignment="1" applyProtection="1">
      <alignment horizontal="center"/>
      <protection locked="0"/>
    </xf>
    <xf numFmtId="0" fontId="1" fillId="0" borderId="0" xfId="0" applyFont="1" applyFill="1" applyAlignment="1" applyProtection="1">
      <alignment horizontal="center" wrapText="1"/>
    </xf>
    <xf numFmtId="0" fontId="1" fillId="0" borderId="0" xfId="0" applyFont="1" applyFill="1" applyAlignment="1" applyProtection="1">
      <alignment horizontal="center"/>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vertical="top"/>
    </xf>
    <xf numFmtId="0" fontId="1" fillId="0" borderId="0" xfId="0" applyFont="1" applyFill="1" applyAlignment="1" applyProtection="1">
      <alignment horizontal="left" vertical="center" wrapText="1"/>
    </xf>
    <xf numFmtId="0" fontId="1" fillId="0" borderId="0" xfId="0" applyFont="1" applyFill="1" applyAlignment="1" applyProtection="1">
      <alignment horizontal="left"/>
      <protection locked="0"/>
    </xf>
    <xf numFmtId="4" fontId="1" fillId="0" borderId="0" xfId="0" quotePrefix="1" applyNumberFormat="1" applyFont="1" applyFill="1" applyAlignment="1" applyProtection="1">
      <alignment horizontal="left"/>
      <protection locked="0"/>
    </xf>
    <xf numFmtId="4" fontId="1" fillId="0" borderId="0" xfId="0" applyNumberFormat="1" applyFont="1" applyFill="1" applyAlignment="1" applyProtection="1">
      <alignment horizontal="left"/>
      <protection locked="0"/>
    </xf>
    <xf numFmtId="0" fontId="1" fillId="0" borderId="0" xfId="0" applyFont="1" applyFill="1" applyAlignment="1" applyProtection="1">
      <alignment vertical="top" wrapText="1"/>
      <protection locked="0"/>
    </xf>
    <xf numFmtId="0" fontId="1" fillId="0" borderId="0" xfId="0" applyFont="1" applyAlignment="1" applyProtection="1">
      <alignment horizontal="left" vertical="center" wrapText="1"/>
    </xf>
    <xf numFmtId="0" fontId="5" fillId="0" borderId="0" xfId="0" applyFont="1" applyFill="1" applyAlignment="1" applyProtection="1">
      <alignment horizontal="left" wrapText="1"/>
      <protection locked="0"/>
    </xf>
    <xf numFmtId="0" fontId="5" fillId="0" borderId="0" xfId="0" applyFont="1" applyAlignment="1" applyProtection="1">
      <alignment horizontal="left" vertical="center" wrapText="1"/>
    </xf>
    <xf numFmtId="0" fontId="1" fillId="0" borderId="0" xfId="0" quotePrefix="1" applyFont="1" applyFill="1" applyAlignment="1" applyProtection="1">
      <alignment horizontal="left" wrapText="1"/>
    </xf>
    <xf numFmtId="0" fontId="1" fillId="0" borderId="0" xfId="0" applyFont="1" applyFill="1" applyAlignment="1" applyProtection="1">
      <alignment horizontal="left"/>
    </xf>
  </cellXfs>
  <cellStyles count="2">
    <cellStyle name="Excel Built-in Normal" xfId="1"/>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2"/>
  <sheetViews>
    <sheetView showZeros="0" tabSelected="1" view="pageBreakPreview" topLeftCell="A79" zoomScale="90" zoomScaleNormal="70" zoomScaleSheetLayoutView="90" workbookViewId="0">
      <selection activeCell="A84" sqref="A84:E84"/>
    </sheetView>
  </sheetViews>
  <sheetFormatPr defaultColWidth="9" defaultRowHeight="15"/>
  <cols>
    <col min="1" max="1" width="10.25" style="28" customWidth="1"/>
    <col min="2" max="2" width="70.25" style="28" customWidth="1"/>
    <col min="3" max="3" width="13.875" style="28" bestFit="1" customWidth="1"/>
    <col min="4" max="4" width="14.75" style="1" customWidth="1"/>
    <col min="5" max="5" width="19.25" style="1" bestFit="1" customWidth="1"/>
    <col min="6" max="6" width="21.375" style="1" customWidth="1"/>
    <col min="7" max="7" width="9.875" style="1" bestFit="1" customWidth="1"/>
    <col min="8" max="16384" width="9" style="28"/>
  </cols>
  <sheetData>
    <row r="1" spans="1:7" ht="37.5" customHeight="1">
      <c r="C1" s="65"/>
      <c r="D1" s="65"/>
    </row>
    <row r="2" spans="1:7" ht="37.5" customHeight="1">
      <c r="A2" s="62" t="s">
        <v>67</v>
      </c>
      <c r="B2" s="62"/>
      <c r="C2" s="62"/>
      <c r="D2" s="45"/>
      <c r="E2" s="18"/>
      <c r="F2" s="16"/>
    </row>
    <row r="3" spans="1:7" ht="30" customHeight="1">
      <c r="A3" s="57" t="s">
        <v>0</v>
      </c>
      <c r="B3" s="57"/>
      <c r="C3" s="57"/>
      <c r="D3" s="3"/>
      <c r="E3" s="66"/>
      <c r="F3" s="66"/>
      <c r="G3" s="16"/>
    </row>
    <row r="4" spans="1:7" ht="21" customHeight="1">
      <c r="A4" s="56" t="s">
        <v>12</v>
      </c>
      <c r="B4" s="56"/>
      <c r="C4" s="56"/>
      <c r="D4" s="3"/>
      <c r="E4" s="66"/>
      <c r="F4" s="66"/>
      <c r="G4" s="9"/>
    </row>
    <row r="5" spans="1:7" ht="30" customHeight="1">
      <c r="A5" s="57" t="s">
        <v>1</v>
      </c>
      <c r="B5" s="57"/>
      <c r="C5" s="57"/>
      <c r="D5" s="3"/>
      <c r="E5" s="28"/>
      <c r="F5" s="28"/>
      <c r="G5" s="9"/>
    </row>
    <row r="6" spans="1:7" ht="30" customHeight="1">
      <c r="A6" s="56" t="s">
        <v>45</v>
      </c>
      <c r="B6" s="56"/>
      <c r="C6" s="56"/>
      <c r="D6" s="3"/>
      <c r="E6" s="46"/>
      <c r="F6" s="46"/>
      <c r="G6" s="9"/>
    </row>
    <row r="7" spans="1:7" ht="21.75" customHeight="1">
      <c r="A7" s="57" t="s">
        <v>1</v>
      </c>
      <c r="B7" s="57"/>
      <c r="C7" s="57"/>
      <c r="D7" s="3"/>
      <c r="E7" s="58" t="s">
        <v>147</v>
      </c>
      <c r="F7" s="58"/>
      <c r="G7" s="9"/>
    </row>
    <row r="8" spans="1:7" ht="21.75" customHeight="1">
      <c r="A8" s="57" t="s">
        <v>1</v>
      </c>
      <c r="B8" s="57"/>
      <c r="C8" s="57"/>
      <c r="D8" s="3"/>
      <c r="E8" s="59" t="s">
        <v>148</v>
      </c>
      <c r="F8" s="59"/>
      <c r="G8" s="9"/>
    </row>
    <row r="9" spans="1:7" ht="21.75" customHeight="1">
      <c r="A9" s="56" t="s">
        <v>13</v>
      </c>
      <c r="B9" s="56"/>
      <c r="C9" s="56"/>
      <c r="D9" s="3"/>
      <c r="E9" s="60" t="s">
        <v>149</v>
      </c>
      <c r="F9" s="60"/>
      <c r="G9" s="3"/>
    </row>
    <row r="10" spans="1:7" ht="21.75" customHeight="1">
      <c r="A10" s="57" t="s">
        <v>18</v>
      </c>
      <c r="B10" s="57"/>
      <c r="C10" s="57"/>
      <c r="D10" s="3"/>
      <c r="E10" s="3"/>
      <c r="F10" s="3"/>
      <c r="G10" s="3"/>
    </row>
    <row r="11" spans="1:7" ht="21.75" customHeight="1">
      <c r="A11" s="44"/>
      <c r="B11" s="44"/>
      <c r="C11" s="44"/>
      <c r="D11" s="3"/>
      <c r="E11" s="3"/>
      <c r="F11" s="3"/>
      <c r="G11" s="3"/>
    </row>
    <row r="12" spans="1:7" ht="21.75" customHeight="1">
      <c r="A12" s="61" t="s">
        <v>68</v>
      </c>
      <c r="B12" s="62"/>
      <c r="C12" s="62"/>
      <c r="D12" s="3"/>
      <c r="E12" s="3"/>
      <c r="F12" s="3"/>
      <c r="G12" s="3"/>
    </row>
    <row r="13" spans="1:7" ht="21.75" customHeight="1">
      <c r="A13" s="62"/>
      <c r="B13" s="62"/>
      <c r="C13" s="62"/>
      <c r="D13" s="3"/>
      <c r="E13" s="3"/>
      <c r="F13" s="3"/>
      <c r="G13" s="3"/>
    </row>
    <row r="14" spans="1:7" ht="21.75" customHeight="1">
      <c r="A14" s="57" t="s">
        <v>2</v>
      </c>
      <c r="B14" s="57"/>
      <c r="C14" s="57"/>
      <c r="D14" s="3"/>
      <c r="E14" s="3"/>
      <c r="F14" s="3"/>
      <c r="G14" s="3"/>
    </row>
    <row r="15" spans="1:7" ht="21.75" customHeight="1">
      <c r="A15" s="57" t="s">
        <v>2</v>
      </c>
      <c r="B15" s="57"/>
      <c r="C15" s="57"/>
      <c r="D15" s="3"/>
      <c r="E15" s="3"/>
      <c r="F15" s="3"/>
      <c r="G15" s="3"/>
    </row>
    <row r="16" spans="1:7" ht="21.75" customHeight="1">
      <c r="A16" s="57" t="s">
        <v>14</v>
      </c>
      <c r="B16" s="57"/>
      <c r="C16" s="57"/>
      <c r="D16" s="3"/>
      <c r="E16" s="3"/>
      <c r="F16" s="3"/>
      <c r="G16" s="3"/>
    </row>
    <row r="17" spans="1:7" ht="21.75" customHeight="1">
      <c r="A17" s="56" t="s">
        <v>2</v>
      </c>
      <c r="B17" s="56"/>
      <c r="C17" s="56"/>
      <c r="D17" s="3"/>
      <c r="E17" s="3"/>
      <c r="F17" s="3"/>
      <c r="G17" s="3"/>
    </row>
    <row r="18" spans="1:7" ht="21.75" customHeight="1">
      <c r="A18" s="56" t="s">
        <v>15</v>
      </c>
      <c r="B18" s="56"/>
      <c r="C18" s="56"/>
      <c r="D18" s="3"/>
      <c r="E18" s="3"/>
      <c r="F18" s="3"/>
      <c r="G18" s="3"/>
    </row>
    <row r="19" spans="1:7" ht="21" customHeight="1">
      <c r="A19" s="57" t="s">
        <v>2</v>
      </c>
      <c r="B19" s="57"/>
      <c r="C19" s="57"/>
      <c r="D19" s="3"/>
      <c r="E19" s="3"/>
      <c r="F19" s="3"/>
      <c r="G19" s="3"/>
    </row>
    <row r="20" spans="1:7" ht="21" customHeight="1">
      <c r="A20" s="70" t="s">
        <v>69</v>
      </c>
      <c r="B20" s="57"/>
      <c r="C20" s="57"/>
      <c r="D20" s="3"/>
      <c r="E20" s="3"/>
      <c r="F20" s="3"/>
      <c r="G20" s="3"/>
    </row>
    <row r="21" spans="1:7" ht="21" customHeight="1">
      <c r="A21" s="57" t="s">
        <v>72</v>
      </c>
      <c r="B21" s="57"/>
      <c r="C21" s="57"/>
      <c r="D21" s="3"/>
      <c r="E21" s="3"/>
      <c r="F21" s="3"/>
      <c r="G21" s="3"/>
    </row>
    <row r="22" spans="1:7" ht="21" customHeight="1">
      <c r="A22" s="57" t="s">
        <v>18</v>
      </c>
      <c r="B22" s="57"/>
      <c r="C22" s="57"/>
      <c r="D22" s="3"/>
      <c r="E22" s="3"/>
      <c r="F22" s="3"/>
      <c r="G22" s="3"/>
    </row>
    <row r="23" spans="1:7" ht="21" customHeight="1">
      <c r="A23" s="71"/>
      <c r="B23" s="71"/>
      <c r="C23" s="71"/>
      <c r="D23" s="3"/>
      <c r="E23" s="3"/>
      <c r="F23" s="3"/>
      <c r="G23" s="3"/>
    </row>
    <row r="24" spans="1:7" ht="21.75" customHeight="1">
      <c r="A24" s="68" t="s">
        <v>3</v>
      </c>
      <c r="B24" s="68"/>
      <c r="C24" s="68"/>
      <c r="D24" s="68"/>
      <c r="E24" s="68"/>
      <c r="F24" s="68"/>
      <c r="G24" s="9"/>
    </row>
    <row r="25" spans="1:7" ht="17.25" customHeight="1">
      <c r="A25" s="2"/>
      <c r="B25" s="2"/>
      <c r="C25" s="2"/>
      <c r="D25" s="3"/>
      <c r="E25" s="3"/>
      <c r="F25" s="3"/>
      <c r="G25" s="7"/>
    </row>
    <row r="26" spans="1:7" ht="34.5" customHeight="1">
      <c r="A26" s="69" t="s">
        <v>232</v>
      </c>
      <c r="B26" s="69"/>
      <c r="C26" s="69"/>
      <c r="D26" s="69"/>
      <c r="E26" s="69"/>
      <c r="F26" s="69"/>
      <c r="G26" s="9"/>
    </row>
    <row r="27" spans="1:7" ht="19.5" customHeight="1">
      <c r="A27" s="67" t="s">
        <v>10</v>
      </c>
      <c r="B27" s="67"/>
      <c r="C27" s="67"/>
      <c r="D27" s="67"/>
      <c r="E27" s="67"/>
      <c r="F27" s="67"/>
      <c r="G27" s="9"/>
    </row>
    <row r="28" spans="1:7" ht="19.5" customHeight="1">
      <c r="A28" s="6" t="s">
        <v>70</v>
      </c>
      <c r="B28" s="30"/>
      <c r="C28" s="30"/>
      <c r="D28" s="30"/>
      <c r="E28" s="30"/>
      <c r="F28" s="30"/>
      <c r="G28" s="9"/>
    </row>
    <row r="29" spans="1:7" ht="14.25" customHeight="1">
      <c r="A29" s="90" t="s">
        <v>71</v>
      </c>
      <c r="B29" s="90"/>
      <c r="C29" s="90"/>
      <c r="D29" s="90"/>
      <c r="E29" s="90"/>
      <c r="F29" s="90"/>
      <c r="G29" s="90"/>
    </row>
    <row r="30" spans="1:7" ht="7.5" customHeight="1">
      <c r="A30" s="2"/>
      <c r="B30" s="2"/>
      <c r="C30" s="2"/>
      <c r="D30" s="3"/>
      <c r="E30" s="3"/>
      <c r="F30" s="3"/>
      <c r="G30" s="3"/>
    </row>
    <row r="31" spans="1:7" ht="75" customHeight="1">
      <c r="A31" s="38" t="s">
        <v>11</v>
      </c>
      <c r="B31" s="38" t="s">
        <v>26</v>
      </c>
      <c r="C31" s="38" t="s">
        <v>170</v>
      </c>
      <c r="D31" s="38" t="s">
        <v>169</v>
      </c>
      <c r="E31" s="38" t="s">
        <v>168</v>
      </c>
      <c r="F31" s="19" t="s">
        <v>167</v>
      </c>
      <c r="G31" s="19" t="s">
        <v>31</v>
      </c>
    </row>
    <row r="32" spans="1:7" s="4" customFormat="1" ht="11.25" customHeight="1">
      <c r="A32" s="51">
        <v>1</v>
      </c>
      <c r="B32" s="51">
        <v>2</v>
      </c>
      <c r="C32" s="51">
        <v>3</v>
      </c>
      <c r="D32" s="51">
        <v>4</v>
      </c>
      <c r="E32" s="51">
        <v>5</v>
      </c>
      <c r="F32" s="51">
        <v>6</v>
      </c>
      <c r="G32" s="51">
        <v>7</v>
      </c>
    </row>
    <row r="33" spans="1:7" s="4" customFormat="1" ht="60" customHeight="1">
      <c r="A33" s="50">
        <v>1</v>
      </c>
      <c r="B33" s="39" t="s">
        <v>211</v>
      </c>
      <c r="C33" s="49" t="s">
        <v>210</v>
      </c>
      <c r="D33" s="20" t="s">
        <v>209</v>
      </c>
      <c r="E33" s="20">
        <v>33000</v>
      </c>
      <c r="F33" s="20"/>
      <c r="G33" s="25">
        <v>3300</v>
      </c>
    </row>
    <row r="34" spans="1:7" s="4" customFormat="1" ht="36" customHeight="1">
      <c r="A34" s="50">
        <v>2</v>
      </c>
      <c r="B34" s="39" t="s">
        <v>212</v>
      </c>
      <c r="C34" s="49" t="s">
        <v>163</v>
      </c>
      <c r="D34" s="20" t="s">
        <v>163</v>
      </c>
      <c r="E34" s="20">
        <v>2000</v>
      </c>
      <c r="F34" s="20"/>
      <c r="G34" s="25">
        <v>200</v>
      </c>
    </row>
    <row r="35" spans="1:7" s="4" customFormat="1" ht="36" customHeight="1">
      <c r="A35" s="50">
        <v>3</v>
      </c>
      <c r="B35" s="39" t="s">
        <v>208</v>
      </c>
      <c r="C35" s="49" t="s">
        <v>207</v>
      </c>
      <c r="D35" s="20" t="s">
        <v>206</v>
      </c>
      <c r="E35" s="20">
        <v>6500</v>
      </c>
      <c r="F35" s="20"/>
      <c r="G35" s="25">
        <v>650</v>
      </c>
    </row>
    <row r="36" spans="1:7" s="4" customFormat="1" ht="36" customHeight="1">
      <c r="A36" s="50">
        <v>4</v>
      </c>
      <c r="B36" s="39" t="s">
        <v>213</v>
      </c>
      <c r="C36" s="49" t="s">
        <v>205</v>
      </c>
      <c r="D36" s="52" t="s">
        <v>204</v>
      </c>
      <c r="E36" s="20">
        <v>14000</v>
      </c>
      <c r="F36" s="20"/>
      <c r="G36" s="25">
        <v>1400</v>
      </c>
    </row>
    <row r="37" spans="1:7" s="4" customFormat="1" ht="36" customHeight="1">
      <c r="A37" s="50">
        <v>5</v>
      </c>
      <c r="B37" s="39" t="s">
        <v>233</v>
      </c>
      <c r="C37" s="49" t="s">
        <v>239</v>
      </c>
      <c r="D37" s="52" t="s">
        <v>241</v>
      </c>
      <c r="E37" s="20">
        <v>2000</v>
      </c>
      <c r="F37" s="20"/>
      <c r="G37" s="25">
        <v>200</v>
      </c>
    </row>
    <row r="38" spans="1:7" s="4" customFormat="1" ht="36" customHeight="1">
      <c r="A38" s="50">
        <v>6</v>
      </c>
      <c r="B38" s="39" t="s">
        <v>234</v>
      </c>
      <c r="C38" s="49" t="s">
        <v>163</v>
      </c>
      <c r="D38" s="20" t="s">
        <v>163</v>
      </c>
      <c r="E38" s="20">
        <v>300</v>
      </c>
      <c r="F38" s="20"/>
      <c r="G38" s="25">
        <v>30</v>
      </c>
    </row>
    <row r="39" spans="1:7" s="4" customFormat="1" ht="36" customHeight="1">
      <c r="A39" s="50">
        <v>7</v>
      </c>
      <c r="B39" s="39" t="s">
        <v>203</v>
      </c>
      <c r="C39" s="49" t="s">
        <v>163</v>
      </c>
      <c r="D39" s="20" t="s">
        <v>163</v>
      </c>
      <c r="E39" s="20">
        <v>150</v>
      </c>
      <c r="F39" s="20"/>
      <c r="G39" s="25">
        <v>15</v>
      </c>
    </row>
    <row r="40" spans="1:7" s="4" customFormat="1" ht="36" customHeight="1">
      <c r="A40" s="50">
        <v>8</v>
      </c>
      <c r="B40" s="39" t="s">
        <v>214</v>
      </c>
      <c r="C40" s="49" t="s">
        <v>163</v>
      </c>
      <c r="D40" s="20">
        <v>2000</v>
      </c>
      <c r="E40" s="20">
        <v>1000</v>
      </c>
      <c r="F40" s="20"/>
      <c r="G40" s="25">
        <v>100</v>
      </c>
    </row>
    <row r="41" spans="1:7" s="4" customFormat="1" ht="36" customHeight="1">
      <c r="A41" s="50">
        <v>9</v>
      </c>
      <c r="B41" s="39" t="s">
        <v>215</v>
      </c>
      <c r="C41" s="49" t="s">
        <v>218</v>
      </c>
      <c r="D41" s="20">
        <v>1998</v>
      </c>
      <c r="E41" s="20">
        <v>250</v>
      </c>
      <c r="F41" s="20"/>
      <c r="G41" s="25">
        <v>25</v>
      </c>
    </row>
    <row r="42" spans="1:7" s="4" customFormat="1" ht="36" customHeight="1">
      <c r="A42" s="50">
        <v>10</v>
      </c>
      <c r="B42" s="39" t="s">
        <v>216</v>
      </c>
      <c r="C42" s="49" t="s">
        <v>163</v>
      </c>
      <c r="D42" s="20" t="s">
        <v>163</v>
      </c>
      <c r="E42" s="20">
        <v>400</v>
      </c>
      <c r="F42" s="20"/>
      <c r="G42" s="25">
        <v>40</v>
      </c>
    </row>
    <row r="43" spans="1:7" s="4" customFormat="1" ht="36" customHeight="1">
      <c r="A43" s="50">
        <v>11</v>
      </c>
      <c r="B43" s="39" t="s">
        <v>217</v>
      </c>
      <c r="C43" s="49" t="s">
        <v>219</v>
      </c>
      <c r="D43" s="20" t="s">
        <v>220</v>
      </c>
      <c r="E43" s="20">
        <v>40000</v>
      </c>
      <c r="F43" s="20"/>
      <c r="G43" s="25">
        <v>4000</v>
      </c>
    </row>
    <row r="44" spans="1:7" s="4" customFormat="1" ht="48" customHeight="1">
      <c r="A44" s="50">
        <v>12</v>
      </c>
      <c r="B44" s="39" t="s">
        <v>202</v>
      </c>
      <c r="C44" s="49" t="s">
        <v>163</v>
      </c>
      <c r="D44" s="20" t="s">
        <v>163</v>
      </c>
      <c r="E44" s="20">
        <v>4000</v>
      </c>
      <c r="F44" s="20"/>
      <c r="G44" s="25">
        <v>400</v>
      </c>
    </row>
    <row r="45" spans="1:7" s="4" customFormat="1" ht="36" customHeight="1">
      <c r="A45" s="50">
        <v>13</v>
      </c>
      <c r="B45" s="39" t="s">
        <v>201</v>
      </c>
      <c r="C45" s="49" t="s">
        <v>163</v>
      </c>
      <c r="D45" s="20" t="s">
        <v>163</v>
      </c>
      <c r="E45" s="20">
        <v>3000</v>
      </c>
      <c r="F45" s="20"/>
      <c r="G45" s="25">
        <v>300</v>
      </c>
    </row>
    <row r="46" spans="1:7" s="4" customFormat="1" ht="36" customHeight="1">
      <c r="A46" s="50">
        <v>14</v>
      </c>
      <c r="B46" s="39" t="s">
        <v>200</v>
      </c>
      <c r="C46" s="49" t="s">
        <v>163</v>
      </c>
      <c r="D46" s="20" t="s">
        <v>163</v>
      </c>
      <c r="E46" s="20">
        <v>600</v>
      </c>
      <c r="F46" s="20"/>
      <c r="G46" s="25">
        <v>60</v>
      </c>
    </row>
    <row r="47" spans="1:7" s="4" customFormat="1" ht="36" customHeight="1">
      <c r="A47" s="50">
        <v>15</v>
      </c>
      <c r="B47" s="39" t="s">
        <v>199</v>
      </c>
      <c r="C47" s="49" t="s">
        <v>163</v>
      </c>
      <c r="D47" s="52" t="s">
        <v>163</v>
      </c>
      <c r="E47" s="20">
        <v>500</v>
      </c>
      <c r="F47" s="20"/>
      <c r="G47" s="25">
        <v>50</v>
      </c>
    </row>
    <row r="48" spans="1:7" s="4" customFormat="1" ht="36" customHeight="1">
      <c r="A48" s="50">
        <v>16</v>
      </c>
      <c r="B48" s="39" t="s">
        <v>198</v>
      </c>
      <c r="C48" s="49" t="s">
        <v>163</v>
      </c>
      <c r="D48" s="20" t="s">
        <v>163</v>
      </c>
      <c r="E48" s="20">
        <v>300</v>
      </c>
      <c r="F48" s="20"/>
      <c r="G48" s="25">
        <v>30</v>
      </c>
    </row>
    <row r="49" spans="1:7" s="4" customFormat="1" ht="36" customHeight="1">
      <c r="A49" s="50">
        <v>17</v>
      </c>
      <c r="B49" s="39" t="s">
        <v>197</v>
      </c>
      <c r="C49" s="49" t="s">
        <v>163</v>
      </c>
      <c r="D49" s="20" t="s">
        <v>163</v>
      </c>
      <c r="E49" s="20">
        <v>1000</v>
      </c>
      <c r="F49" s="20"/>
      <c r="G49" s="25">
        <v>100</v>
      </c>
    </row>
    <row r="50" spans="1:7" s="4" customFormat="1" ht="36" customHeight="1">
      <c r="A50" s="50">
        <v>18</v>
      </c>
      <c r="B50" s="39" t="s">
        <v>196</v>
      </c>
      <c r="C50" s="49" t="s">
        <v>163</v>
      </c>
      <c r="D50" s="20" t="s">
        <v>163</v>
      </c>
      <c r="E50" s="20">
        <v>250</v>
      </c>
      <c r="F50" s="20"/>
      <c r="G50" s="25">
        <v>25</v>
      </c>
    </row>
    <row r="51" spans="1:7" s="4" customFormat="1" ht="36" customHeight="1">
      <c r="A51" s="50">
        <v>19</v>
      </c>
      <c r="B51" s="39" t="s">
        <v>195</v>
      </c>
      <c r="C51" s="49" t="s">
        <v>163</v>
      </c>
      <c r="D51" s="20" t="s">
        <v>163</v>
      </c>
      <c r="E51" s="20">
        <v>500</v>
      </c>
      <c r="F51" s="20"/>
      <c r="G51" s="25">
        <v>50</v>
      </c>
    </row>
    <row r="52" spans="1:7" s="4" customFormat="1" ht="36" customHeight="1">
      <c r="A52" s="50">
        <v>20</v>
      </c>
      <c r="B52" s="39" t="s">
        <v>194</v>
      </c>
      <c r="C52" s="49" t="s">
        <v>163</v>
      </c>
      <c r="D52" s="20" t="s">
        <v>163</v>
      </c>
      <c r="E52" s="20">
        <v>500</v>
      </c>
      <c r="F52" s="20"/>
      <c r="G52" s="25">
        <v>50</v>
      </c>
    </row>
    <row r="53" spans="1:7" s="4" customFormat="1" ht="36" customHeight="1">
      <c r="A53" s="50">
        <v>21</v>
      </c>
      <c r="B53" s="39" t="s">
        <v>193</v>
      </c>
      <c r="C53" s="49" t="s">
        <v>163</v>
      </c>
      <c r="D53" s="20" t="s">
        <v>163</v>
      </c>
      <c r="E53" s="20">
        <v>900</v>
      </c>
      <c r="F53" s="20"/>
      <c r="G53" s="25">
        <v>90</v>
      </c>
    </row>
    <row r="54" spans="1:7" s="4" customFormat="1" ht="36" customHeight="1">
      <c r="A54" s="50">
        <v>22</v>
      </c>
      <c r="B54" s="39" t="s">
        <v>192</v>
      </c>
      <c r="C54" s="49" t="s">
        <v>163</v>
      </c>
      <c r="D54" s="20" t="s">
        <v>163</v>
      </c>
      <c r="E54" s="20">
        <v>500</v>
      </c>
      <c r="F54" s="20"/>
      <c r="G54" s="25">
        <v>50</v>
      </c>
    </row>
    <row r="55" spans="1:7" s="4" customFormat="1" ht="36" customHeight="1">
      <c r="A55" s="50">
        <v>23</v>
      </c>
      <c r="B55" s="39" t="s">
        <v>191</v>
      </c>
      <c r="C55" s="49" t="s">
        <v>163</v>
      </c>
      <c r="D55" s="20" t="s">
        <v>163</v>
      </c>
      <c r="E55" s="20">
        <v>1700</v>
      </c>
      <c r="F55" s="20"/>
      <c r="G55" s="25">
        <v>170</v>
      </c>
    </row>
    <row r="56" spans="1:7" s="4" customFormat="1" ht="48" customHeight="1">
      <c r="A56" s="50">
        <v>24</v>
      </c>
      <c r="B56" s="39" t="s">
        <v>190</v>
      </c>
      <c r="C56" s="49" t="s">
        <v>163</v>
      </c>
      <c r="D56" s="20" t="s">
        <v>163</v>
      </c>
      <c r="E56" s="20">
        <v>2500</v>
      </c>
      <c r="F56" s="20"/>
      <c r="G56" s="25">
        <v>250</v>
      </c>
    </row>
    <row r="57" spans="1:7" s="4" customFormat="1" ht="36" customHeight="1">
      <c r="A57" s="50">
        <v>25</v>
      </c>
      <c r="B57" s="39" t="s">
        <v>189</v>
      </c>
      <c r="C57" s="49" t="s">
        <v>163</v>
      </c>
      <c r="D57" s="52" t="s">
        <v>163</v>
      </c>
      <c r="E57" s="20">
        <v>200</v>
      </c>
      <c r="F57" s="20"/>
      <c r="G57" s="25">
        <v>20</v>
      </c>
    </row>
    <row r="58" spans="1:7" s="4" customFormat="1" ht="48.95" customHeight="1">
      <c r="A58" s="50">
        <v>26</v>
      </c>
      <c r="B58" s="39" t="s">
        <v>188</v>
      </c>
      <c r="C58" s="49" t="s">
        <v>163</v>
      </c>
      <c r="D58" s="20" t="s">
        <v>163</v>
      </c>
      <c r="E58" s="20">
        <v>800</v>
      </c>
      <c r="F58" s="20"/>
      <c r="G58" s="25">
        <v>80</v>
      </c>
    </row>
    <row r="59" spans="1:7" s="4" customFormat="1" ht="36" customHeight="1">
      <c r="A59" s="50">
        <v>27</v>
      </c>
      <c r="B59" s="39" t="s">
        <v>187</v>
      </c>
      <c r="C59" s="49" t="s">
        <v>163</v>
      </c>
      <c r="D59" s="20" t="s">
        <v>163</v>
      </c>
      <c r="E59" s="20">
        <v>1000</v>
      </c>
      <c r="F59" s="20"/>
      <c r="G59" s="25">
        <v>100</v>
      </c>
    </row>
    <row r="60" spans="1:7" s="4" customFormat="1" ht="36" customHeight="1">
      <c r="A60" s="50">
        <v>28</v>
      </c>
      <c r="B60" s="39" t="s">
        <v>186</v>
      </c>
      <c r="C60" s="49" t="s">
        <v>163</v>
      </c>
      <c r="D60" s="20" t="s">
        <v>163</v>
      </c>
      <c r="E60" s="20">
        <v>800</v>
      </c>
      <c r="F60" s="20"/>
      <c r="G60" s="25">
        <v>80</v>
      </c>
    </row>
    <row r="61" spans="1:7" s="4" customFormat="1" ht="36" customHeight="1">
      <c r="A61" s="50">
        <v>29</v>
      </c>
      <c r="B61" s="39" t="s">
        <v>185</v>
      </c>
      <c r="C61" s="49" t="s">
        <v>163</v>
      </c>
      <c r="D61" s="20" t="s">
        <v>163</v>
      </c>
      <c r="E61" s="20">
        <v>400</v>
      </c>
      <c r="F61" s="20"/>
      <c r="G61" s="25">
        <v>40</v>
      </c>
    </row>
    <row r="62" spans="1:7" s="4" customFormat="1" ht="36" customHeight="1">
      <c r="A62" s="50">
        <v>30</v>
      </c>
      <c r="B62" s="39" t="s">
        <v>184</v>
      </c>
      <c r="C62" s="49" t="s">
        <v>163</v>
      </c>
      <c r="D62" s="20" t="s">
        <v>163</v>
      </c>
      <c r="E62" s="20">
        <v>800</v>
      </c>
      <c r="F62" s="20"/>
      <c r="G62" s="25">
        <v>80</v>
      </c>
    </row>
    <row r="63" spans="1:7" s="4" customFormat="1" ht="36" customHeight="1">
      <c r="A63" s="50">
        <v>31</v>
      </c>
      <c r="B63" s="39" t="s">
        <v>183</v>
      </c>
      <c r="C63" s="49" t="s">
        <v>163</v>
      </c>
      <c r="D63" s="20" t="s">
        <v>163</v>
      </c>
      <c r="E63" s="20">
        <v>4000</v>
      </c>
      <c r="F63" s="20"/>
      <c r="G63" s="25">
        <v>400</v>
      </c>
    </row>
    <row r="64" spans="1:7" s="4" customFormat="1" ht="36" customHeight="1">
      <c r="A64" s="50">
        <v>32</v>
      </c>
      <c r="B64" s="39" t="s">
        <v>182</v>
      </c>
      <c r="C64" s="49" t="s">
        <v>163</v>
      </c>
      <c r="D64" s="20" t="s">
        <v>163</v>
      </c>
      <c r="E64" s="20">
        <v>4500</v>
      </c>
      <c r="F64" s="20"/>
      <c r="G64" s="25">
        <v>450</v>
      </c>
    </row>
    <row r="65" spans="1:8" s="4" customFormat="1" ht="36" customHeight="1">
      <c r="A65" s="50">
        <v>33</v>
      </c>
      <c r="B65" s="39" t="s">
        <v>180</v>
      </c>
      <c r="C65" s="49" t="s">
        <v>181</v>
      </c>
      <c r="D65" s="52" t="s">
        <v>178</v>
      </c>
      <c r="E65" s="20">
        <v>3500</v>
      </c>
      <c r="F65" s="20"/>
      <c r="G65" s="25">
        <v>350</v>
      </c>
    </row>
    <row r="66" spans="1:8" s="4" customFormat="1" ht="36" customHeight="1">
      <c r="A66" s="50">
        <v>34</v>
      </c>
      <c r="B66" s="39" t="s">
        <v>180</v>
      </c>
      <c r="C66" s="49" t="s">
        <v>179</v>
      </c>
      <c r="D66" s="20" t="s">
        <v>178</v>
      </c>
      <c r="E66" s="20">
        <v>3500</v>
      </c>
      <c r="F66" s="20"/>
      <c r="G66" s="25">
        <v>350</v>
      </c>
    </row>
    <row r="67" spans="1:8" s="4" customFormat="1" ht="36" customHeight="1">
      <c r="A67" s="50">
        <v>35</v>
      </c>
      <c r="B67" s="39" t="s">
        <v>177</v>
      </c>
      <c r="C67" s="49" t="s">
        <v>176</v>
      </c>
      <c r="D67" s="20" t="s">
        <v>175</v>
      </c>
      <c r="E67" s="20">
        <v>250</v>
      </c>
      <c r="F67" s="20"/>
      <c r="G67" s="25">
        <v>25</v>
      </c>
    </row>
    <row r="68" spans="1:8" s="4" customFormat="1" ht="36" customHeight="1">
      <c r="A68" s="50">
        <v>36</v>
      </c>
      <c r="B68" s="39" t="s">
        <v>235</v>
      </c>
      <c r="C68" s="49" t="s">
        <v>163</v>
      </c>
      <c r="D68" s="20" t="s">
        <v>163</v>
      </c>
      <c r="E68" s="20">
        <v>150</v>
      </c>
      <c r="F68" s="20"/>
      <c r="G68" s="25">
        <v>15</v>
      </c>
    </row>
    <row r="69" spans="1:8" s="4" customFormat="1" ht="36" customHeight="1">
      <c r="A69" s="50">
        <v>37</v>
      </c>
      <c r="B69" s="39" t="s">
        <v>236</v>
      </c>
      <c r="C69" s="49" t="s">
        <v>240</v>
      </c>
      <c r="D69" s="20" t="s">
        <v>220</v>
      </c>
      <c r="E69" s="20">
        <v>8000</v>
      </c>
      <c r="F69" s="20"/>
      <c r="G69" s="25">
        <v>800</v>
      </c>
    </row>
    <row r="70" spans="1:8" s="4" customFormat="1" ht="36" customHeight="1">
      <c r="A70" s="50">
        <v>38</v>
      </c>
      <c r="B70" s="39" t="s">
        <v>237</v>
      </c>
      <c r="C70" s="49" t="s">
        <v>163</v>
      </c>
      <c r="D70" s="20" t="s">
        <v>163</v>
      </c>
      <c r="E70" s="20">
        <v>2500</v>
      </c>
      <c r="F70" s="20"/>
      <c r="G70" s="25">
        <v>250</v>
      </c>
    </row>
    <row r="71" spans="1:8" s="4" customFormat="1" ht="36" customHeight="1">
      <c r="A71" s="50">
        <v>39</v>
      </c>
      <c r="B71" s="39" t="s">
        <v>238</v>
      </c>
      <c r="C71" s="49" t="s">
        <v>163</v>
      </c>
      <c r="D71" s="20" t="s">
        <v>163</v>
      </c>
      <c r="E71" s="20">
        <v>1100</v>
      </c>
      <c r="F71" s="20"/>
      <c r="G71" s="25">
        <v>110</v>
      </c>
    </row>
    <row r="72" spans="1:8" s="4" customFormat="1" ht="64.5" customHeight="1">
      <c r="A72" s="38" t="s">
        <v>11</v>
      </c>
      <c r="B72" s="38" t="s">
        <v>174</v>
      </c>
      <c r="C72" s="19" t="s">
        <v>173</v>
      </c>
      <c r="D72" s="20" t="s">
        <v>172</v>
      </c>
      <c r="E72" s="20" t="s">
        <v>171</v>
      </c>
      <c r="F72" s="19" t="s">
        <v>54</v>
      </c>
      <c r="G72" s="19" t="s">
        <v>31</v>
      </c>
    </row>
    <row r="73" spans="1:8" s="17" customFormat="1" ht="11.25" customHeight="1">
      <c r="A73" s="51">
        <v>1</v>
      </c>
      <c r="B73" s="51">
        <v>2</v>
      </c>
      <c r="C73" s="51">
        <v>3</v>
      </c>
      <c r="D73" s="51">
        <v>4</v>
      </c>
      <c r="E73" s="51">
        <v>5</v>
      </c>
      <c r="F73" s="51">
        <v>6</v>
      </c>
      <c r="G73" s="51">
        <v>7</v>
      </c>
      <c r="H73" s="4"/>
    </row>
    <row r="74" spans="1:8" s="4" customFormat="1" ht="30.75" customHeight="1">
      <c r="A74" s="63">
        <v>40</v>
      </c>
      <c r="B74" s="39" t="s">
        <v>221</v>
      </c>
      <c r="C74" s="19">
        <v>4226.8999999999996</v>
      </c>
      <c r="D74" s="20">
        <v>1.6</v>
      </c>
      <c r="E74" s="20"/>
      <c r="F74" s="29">
        <f>ROUND(C74*E74,2)</f>
        <v>0</v>
      </c>
      <c r="G74" s="25">
        <v>676.31</v>
      </c>
    </row>
    <row r="75" spans="1:8" s="4" customFormat="1" ht="30.75" customHeight="1">
      <c r="A75" s="64"/>
      <c r="B75" s="39" t="s">
        <v>222</v>
      </c>
      <c r="C75" s="19">
        <v>158</v>
      </c>
      <c r="D75" s="20">
        <v>0.8</v>
      </c>
      <c r="E75" s="20"/>
      <c r="F75" s="29">
        <f>ROUND(C75*E75,2)</f>
        <v>0</v>
      </c>
      <c r="G75" s="25">
        <v>12.64</v>
      </c>
    </row>
    <row r="76" spans="1:8" s="4" customFormat="1" ht="24.75" customHeight="1">
      <c r="A76" s="55" t="s">
        <v>242</v>
      </c>
      <c r="B76" s="55"/>
      <c r="C76" s="55"/>
      <c r="D76" s="55"/>
      <c r="E76" s="55"/>
      <c r="F76" s="26">
        <f>SUM(F74:F75)</f>
        <v>0</v>
      </c>
      <c r="G76" s="26">
        <v>688.95</v>
      </c>
    </row>
    <row r="77" spans="1:8" s="4" customFormat="1" ht="30.75" customHeight="1">
      <c r="A77" s="53">
        <v>41</v>
      </c>
      <c r="B77" s="39" t="s">
        <v>223</v>
      </c>
      <c r="C77" s="19">
        <v>6000</v>
      </c>
      <c r="D77" s="20">
        <v>0.85</v>
      </c>
      <c r="E77" s="20"/>
      <c r="F77" s="29">
        <f t="shared" ref="F77:F79" si="0">ROUND(C77*E77,2)</f>
        <v>0</v>
      </c>
      <c r="G77" s="25">
        <v>510</v>
      </c>
    </row>
    <row r="78" spans="1:8" s="4" customFormat="1" ht="30.75" customHeight="1">
      <c r="A78" s="53"/>
      <c r="B78" s="39" t="s">
        <v>224</v>
      </c>
      <c r="C78" s="19">
        <v>372.5</v>
      </c>
      <c r="D78" s="20">
        <v>5</v>
      </c>
      <c r="E78" s="20"/>
      <c r="F78" s="29">
        <f t="shared" si="0"/>
        <v>0</v>
      </c>
      <c r="G78" s="25">
        <v>186.25</v>
      </c>
    </row>
    <row r="79" spans="1:8" s="4" customFormat="1" ht="30.75" customHeight="1">
      <c r="A79" s="53"/>
      <c r="B79" s="39" t="s">
        <v>225</v>
      </c>
      <c r="C79" s="19">
        <v>7469</v>
      </c>
      <c r="D79" s="20">
        <v>0.85</v>
      </c>
      <c r="E79" s="20"/>
      <c r="F79" s="29">
        <f t="shared" si="0"/>
        <v>0</v>
      </c>
      <c r="G79" s="25">
        <v>634.87</v>
      </c>
    </row>
    <row r="80" spans="1:8" s="4" customFormat="1" ht="24.75" customHeight="1">
      <c r="A80" s="55" t="s">
        <v>243</v>
      </c>
      <c r="B80" s="55"/>
      <c r="C80" s="55"/>
      <c r="D80" s="55"/>
      <c r="E80" s="55"/>
      <c r="F80" s="26">
        <f>SUM(F77:F79)</f>
        <v>0</v>
      </c>
      <c r="G80" s="26">
        <v>1331.12</v>
      </c>
    </row>
    <row r="81" spans="1:7" s="4" customFormat="1" ht="30.75" customHeight="1">
      <c r="A81" s="53">
        <v>42</v>
      </c>
      <c r="B81" s="39" t="s">
        <v>226</v>
      </c>
      <c r="C81" s="19">
        <v>747</v>
      </c>
      <c r="D81" s="20">
        <v>0.8</v>
      </c>
      <c r="E81" s="20"/>
      <c r="F81" s="29">
        <f>ROUND(C81*E81,2)</f>
        <v>0</v>
      </c>
      <c r="G81" s="25">
        <v>59.760000000000005</v>
      </c>
    </row>
    <row r="82" spans="1:7" s="4" customFormat="1" ht="42.75" customHeight="1">
      <c r="A82" s="53"/>
      <c r="B82" s="39" t="s">
        <v>227</v>
      </c>
      <c r="C82" s="19">
        <v>29799.08</v>
      </c>
      <c r="D82" s="20">
        <v>2</v>
      </c>
      <c r="E82" s="20"/>
      <c r="F82" s="29">
        <f t="shared" ref="F82:F83" si="1">ROUND(C82*E82,2)</f>
        <v>0</v>
      </c>
      <c r="G82" s="25">
        <v>5959.82</v>
      </c>
    </row>
    <row r="83" spans="1:7" s="4" customFormat="1" ht="27.75" customHeight="1">
      <c r="A83" s="54"/>
      <c r="B83" s="39" t="s">
        <v>244</v>
      </c>
      <c r="C83" s="19">
        <v>47</v>
      </c>
      <c r="D83" s="20">
        <v>1</v>
      </c>
      <c r="E83" s="20"/>
      <c r="F83" s="29">
        <f t="shared" si="1"/>
        <v>0</v>
      </c>
      <c r="G83" s="25">
        <v>4.7</v>
      </c>
    </row>
    <row r="84" spans="1:7" s="4" customFormat="1" ht="24.75" customHeight="1">
      <c r="A84" s="55" t="s">
        <v>252</v>
      </c>
      <c r="B84" s="55"/>
      <c r="C84" s="55"/>
      <c r="D84" s="55"/>
      <c r="E84" s="55"/>
      <c r="F84" s="26">
        <f>SUM(F81:F83)</f>
        <v>0</v>
      </c>
      <c r="G84" s="26">
        <v>6024.28</v>
      </c>
    </row>
    <row r="85" spans="1:7" ht="75" customHeight="1">
      <c r="A85" s="38" t="s">
        <v>11</v>
      </c>
      <c r="B85" s="38" t="s">
        <v>26</v>
      </c>
      <c r="C85" s="38" t="s">
        <v>170</v>
      </c>
      <c r="D85" s="38" t="s">
        <v>169</v>
      </c>
      <c r="E85" s="38" t="s">
        <v>168</v>
      </c>
      <c r="F85" s="19" t="s">
        <v>167</v>
      </c>
      <c r="G85" s="19" t="s">
        <v>31</v>
      </c>
    </row>
    <row r="86" spans="1:7" s="4" customFormat="1" ht="11.25" customHeight="1">
      <c r="A86" s="51">
        <v>1</v>
      </c>
      <c r="B86" s="51">
        <v>2</v>
      </c>
      <c r="C86" s="51">
        <v>3</v>
      </c>
      <c r="D86" s="51">
        <v>4</v>
      </c>
      <c r="E86" s="51">
        <v>5</v>
      </c>
      <c r="F86" s="51">
        <v>6</v>
      </c>
      <c r="G86" s="51">
        <v>7</v>
      </c>
    </row>
    <row r="87" spans="1:7" s="4" customFormat="1" ht="36" customHeight="1">
      <c r="A87" s="50">
        <v>43</v>
      </c>
      <c r="B87" s="39" t="s">
        <v>166</v>
      </c>
      <c r="C87" s="49" t="s">
        <v>163</v>
      </c>
      <c r="D87" s="20" t="s">
        <v>163</v>
      </c>
      <c r="E87" s="20">
        <v>60</v>
      </c>
      <c r="F87" s="20"/>
      <c r="G87" s="25">
        <v>6</v>
      </c>
    </row>
    <row r="88" spans="1:7" s="4" customFormat="1" ht="36" customHeight="1">
      <c r="A88" s="50">
        <v>44</v>
      </c>
      <c r="B88" s="39" t="s">
        <v>165</v>
      </c>
      <c r="C88" s="49" t="s">
        <v>163</v>
      </c>
      <c r="D88" s="20" t="s">
        <v>163</v>
      </c>
      <c r="E88" s="20">
        <v>70</v>
      </c>
      <c r="F88" s="20"/>
      <c r="G88" s="25">
        <v>7</v>
      </c>
    </row>
    <row r="89" spans="1:7" s="4" customFormat="1" ht="36" customHeight="1">
      <c r="A89" s="50">
        <v>45</v>
      </c>
      <c r="B89" s="39" t="s">
        <v>164</v>
      </c>
      <c r="C89" s="49" t="s">
        <v>163</v>
      </c>
      <c r="D89" s="20" t="s">
        <v>163</v>
      </c>
      <c r="E89" s="20">
        <v>700</v>
      </c>
      <c r="F89" s="20"/>
      <c r="G89" s="25">
        <v>70</v>
      </c>
    </row>
    <row r="90" spans="1:7" s="4" customFormat="1" ht="36" customHeight="1">
      <c r="A90" s="50">
        <v>46</v>
      </c>
      <c r="B90" s="39" t="s">
        <v>228</v>
      </c>
      <c r="C90" s="49" t="s">
        <v>163</v>
      </c>
      <c r="D90" s="20" t="s">
        <v>163</v>
      </c>
      <c r="E90" s="20">
        <v>3000</v>
      </c>
      <c r="F90" s="20"/>
      <c r="G90" s="25">
        <v>300</v>
      </c>
    </row>
    <row r="91" spans="1:7" s="4" customFormat="1" ht="36" customHeight="1">
      <c r="A91" s="50">
        <v>47</v>
      </c>
      <c r="B91" s="39" t="s">
        <v>229</v>
      </c>
      <c r="C91" s="49" t="s">
        <v>163</v>
      </c>
      <c r="D91" s="20" t="s">
        <v>163</v>
      </c>
      <c r="E91" s="20">
        <v>4500</v>
      </c>
      <c r="F91" s="20"/>
      <c r="G91" s="25">
        <v>450</v>
      </c>
    </row>
    <row r="92" spans="1:7" s="4" customFormat="1" ht="36" customHeight="1">
      <c r="A92" s="50">
        <v>48</v>
      </c>
      <c r="B92" s="39" t="s">
        <v>230</v>
      </c>
      <c r="C92" s="49" t="s">
        <v>163</v>
      </c>
      <c r="D92" s="20" t="s">
        <v>163</v>
      </c>
      <c r="E92" s="20">
        <v>6000</v>
      </c>
      <c r="F92" s="20"/>
      <c r="G92" s="25">
        <v>600</v>
      </c>
    </row>
    <row r="93" spans="1:7" s="4" customFormat="1" ht="36" customHeight="1">
      <c r="A93" s="50">
        <v>49</v>
      </c>
      <c r="B93" s="39" t="s">
        <v>245</v>
      </c>
      <c r="C93" s="49" t="s">
        <v>163</v>
      </c>
      <c r="D93" s="20" t="s">
        <v>163</v>
      </c>
      <c r="E93" s="20">
        <v>4700</v>
      </c>
      <c r="F93" s="20"/>
      <c r="G93" s="25">
        <v>470</v>
      </c>
    </row>
    <row r="94" spans="1:7" s="4" customFormat="1" ht="36" customHeight="1">
      <c r="A94" s="50">
        <v>50</v>
      </c>
      <c r="B94" s="39" t="s">
        <v>246</v>
      </c>
      <c r="C94" s="49"/>
      <c r="D94" s="20"/>
      <c r="E94" s="20">
        <v>1000</v>
      </c>
      <c r="F94" s="20"/>
      <c r="G94" s="25">
        <v>100</v>
      </c>
    </row>
    <row r="95" spans="1:7" s="4" customFormat="1" ht="36" customHeight="1">
      <c r="A95" s="50">
        <v>51</v>
      </c>
      <c r="B95" s="39" t="s">
        <v>247</v>
      </c>
      <c r="C95" s="49" t="s">
        <v>163</v>
      </c>
      <c r="D95" s="20" t="s">
        <v>163</v>
      </c>
      <c r="E95" s="20">
        <v>250</v>
      </c>
      <c r="F95" s="20"/>
      <c r="G95" s="25">
        <v>25</v>
      </c>
    </row>
    <row r="96" spans="1:7" s="4" customFormat="1" ht="21" customHeight="1">
      <c r="A96" s="21"/>
      <c r="B96" s="21"/>
      <c r="C96" s="21"/>
      <c r="D96" s="21"/>
      <c r="E96" s="21"/>
      <c r="F96" s="22"/>
      <c r="G96" s="22"/>
    </row>
    <row r="97" spans="1:7" ht="39" customHeight="1">
      <c r="A97" s="23" t="s">
        <v>5</v>
      </c>
      <c r="B97" s="89" t="s">
        <v>75</v>
      </c>
      <c r="C97" s="89"/>
      <c r="D97" s="89"/>
      <c r="E97" s="89"/>
      <c r="F97" s="89"/>
      <c r="G97" s="9"/>
    </row>
    <row r="98" spans="1:7" ht="78.75" customHeight="1">
      <c r="A98" s="23" t="s">
        <v>27</v>
      </c>
      <c r="B98" s="91" t="s">
        <v>53</v>
      </c>
      <c r="C98" s="91"/>
      <c r="D98" s="91"/>
      <c r="E98" s="91"/>
      <c r="F98" s="91"/>
      <c r="G98" s="9"/>
    </row>
    <row r="99" spans="1:7" ht="30" customHeight="1">
      <c r="A99" s="24" t="s">
        <v>25</v>
      </c>
      <c r="B99" s="6"/>
      <c r="C99" s="6"/>
      <c r="D99" s="7"/>
      <c r="E99" s="7"/>
      <c r="F99" s="7"/>
      <c r="G99" s="7"/>
    </row>
    <row r="100" spans="1:7">
      <c r="A100" s="92" t="s">
        <v>47</v>
      </c>
      <c r="B100" s="93"/>
      <c r="C100" s="93"/>
      <c r="D100" s="93"/>
      <c r="E100" s="93"/>
      <c r="F100" s="93"/>
      <c r="G100" s="7"/>
    </row>
    <row r="101" spans="1:7">
      <c r="A101" s="92" t="s">
        <v>48</v>
      </c>
      <c r="B101" s="93"/>
      <c r="C101" s="93"/>
      <c r="D101" s="93"/>
      <c r="E101" s="93"/>
      <c r="F101" s="93"/>
      <c r="G101" s="7"/>
    </row>
    <row r="102" spans="1:7">
      <c r="A102" s="92" t="s">
        <v>162</v>
      </c>
      <c r="B102" s="93"/>
      <c r="C102" s="93"/>
      <c r="D102" s="93"/>
      <c r="E102" s="93"/>
      <c r="F102" s="93"/>
      <c r="G102" s="7"/>
    </row>
    <row r="103" spans="1:7">
      <c r="A103" s="92" t="s">
        <v>161</v>
      </c>
      <c r="B103" s="93"/>
      <c r="C103" s="93"/>
      <c r="D103" s="93"/>
      <c r="E103" s="93"/>
      <c r="F103" s="93"/>
      <c r="G103" s="7"/>
    </row>
    <row r="104" spans="1:7">
      <c r="A104" s="92" t="s">
        <v>160</v>
      </c>
      <c r="B104" s="93"/>
      <c r="C104" s="93"/>
      <c r="D104" s="93"/>
      <c r="E104" s="93"/>
      <c r="F104" s="93"/>
      <c r="G104" s="7"/>
    </row>
    <row r="105" spans="1:7" ht="135" customHeight="1">
      <c r="A105" s="73" t="s">
        <v>55</v>
      </c>
      <c r="B105" s="73"/>
      <c r="C105" s="73"/>
      <c r="D105" s="73"/>
      <c r="E105" s="73"/>
      <c r="F105" s="73"/>
      <c r="G105" s="7"/>
    </row>
    <row r="106" spans="1:7" ht="151.5" customHeight="1">
      <c r="A106" s="73" t="s">
        <v>76</v>
      </c>
      <c r="B106" s="73"/>
      <c r="C106" s="73"/>
      <c r="D106" s="73"/>
      <c r="E106" s="73"/>
      <c r="F106" s="73"/>
      <c r="G106" s="9"/>
    </row>
    <row r="107" spans="1:7" ht="50.25" customHeight="1">
      <c r="A107" s="78" t="s">
        <v>159</v>
      </c>
      <c r="B107" s="78"/>
      <c r="C107" s="78"/>
      <c r="D107" s="78"/>
      <c r="E107" s="78"/>
      <c r="F107" s="78"/>
      <c r="G107" s="9"/>
    </row>
    <row r="108" spans="1:7" ht="85.5" customHeight="1">
      <c r="A108" s="78" t="s">
        <v>158</v>
      </c>
      <c r="B108" s="78"/>
      <c r="C108" s="78"/>
      <c r="D108" s="78"/>
      <c r="E108" s="78"/>
      <c r="F108" s="78"/>
      <c r="G108" s="9"/>
    </row>
    <row r="109" spans="1:7" ht="33" customHeight="1">
      <c r="A109" s="73" t="s">
        <v>52</v>
      </c>
      <c r="B109" s="73"/>
      <c r="C109" s="73"/>
      <c r="D109" s="73"/>
      <c r="E109" s="73"/>
      <c r="F109" s="73"/>
      <c r="G109" s="9"/>
    </row>
    <row r="110" spans="1:7">
      <c r="A110" s="73" t="s">
        <v>49</v>
      </c>
      <c r="B110" s="73"/>
      <c r="C110" s="73"/>
      <c r="D110" s="73"/>
      <c r="E110" s="73"/>
      <c r="F110" s="73"/>
      <c r="G110" s="9"/>
    </row>
    <row r="111" spans="1:7" ht="30.75" customHeight="1">
      <c r="A111" s="73" t="s">
        <v>50</v>
      </c>
      <c r="B111" s="73"/>
      <c r="C111" s="73"/>
      <c r="D111" s="73"/>
      <c r="E111" s="73"/>
      <c r="F111" s="73"/>
      <c r="G111" s="9"/>
    </row>
    <row r="112" spans="1:7" ht="19.5" customHeight="1">
      <c r="A112" s="27"/>
      <c r="B112" s="27"/>
      <c r="C112" s="27"/>
      <c r="D112" s="27"/>
      <c r="E112" s="27"/>
      <c r="F112" s="27"/>
      <c r="G112" s="9"/>
    </row>
    <row r="113" spans="1:7" ht="30" customHeight="1">
      <c r="A113" s="8" t="s">
        <v>16</v>
      </c>
      <c r="B113" s="6"/>
      <c r="C113" s="6"/>
      <c r="D113" s="7"/>
      <c r="E113" s="7"/>
      <c r="F113" s="7"/>
      <c r="G113" s="7"/>
    </row>
    <row r="114" spans="1:7" ht="30" customHeight="1">
      <c r="A114" s="9" t="s">
        <v>32</v>
      </c>
      <c r="B114" s="9"/>
      <c r="C114" s="9"/>
      <c r="D114" s="10"/>
      <c r="E114" s="10"/>
      <c r="F114" s="7"/>
      <c r="G114" s="7"/>
    </row>
    <row r="115" spans="1:7" ht="26.25" customHeight="1">
      <c r="A115" s="86" t="s">
        <v>24</v>
      </c>
      <c r="B115" s="87"/>
      <c r="C115" s="87"/>
      <c r="D115" s="87"/>
      <c r="E115" s="87"/>
      <c r="F115" s="87"/>
      <c r="G115" s="9"/>
    </row>
    <row r="116" spans="1:7" ht="26.25" customHeight="1">
      <c r="A116" s="85" t="s">
        <v>21</v>
      </c>
      <c r="B116" s="85"/>
      <c r="C116" s="85"/>
      <c r="D116" s="85"/>
      <c r="E116" s="85"/>
      <c r="F116" s="85"/>
      <c r="G116" s="9"/>
    </row>
    <row r="117" spans="1:7">
      <c r="A117" s="84" t="s">
        <v>28</v>
      </c>
      <c r="B117" s="84"/>
      <c r="C117" s="84"/>
      <c r="D117" s="84"/>
      <c r="E117" s="84"/>
      <c r="F117" s="84"/>
      <c r="G117" s="9"/>
    </row>
    <row r="118" spans="1:7" ht="20.25" customHeight="1">
      <c r="A118" s="84"/>
      <c r="B118" s="84"/>
      <c r="C118" s="84"/>
      <c r="D118" s="84"/>
      <c r="E118" s="84"/>
      <c r="F118" s="84"/>
      <c r="G118" s="9"/>
    </row>
    <row r="119" spans="1:7" s="9" customFormat="1" ht="26.25" customHeight="1">
      <c r="A119" s="11" t="s">
        <v>30</v>
      </c>
      <c r="B119" s="11"/>
      <c r="C119" s="11"/>
      <c r="D119" s="12"/>
      <c r="E119" s="12"/>
      <c r="F119" s="12"/>
      <c r="G119" s="12"/>
    </row>
    <row r="120" spans="1:7" s="9" customFormat="1" ht="22.5" customHeight="1">
      <c r="A120" s="74" t="s">
        <v>20</v>
      </c>
      <c r="B120" s="74"/>
      <c r="C120" s="74"/>
      <c r="D120" s="74"/>
      <c r="E120" s="74"/>
      <c r="F120" s="74"/>
    </row>
    <row r="121" spans="1:7" ht="30" customHeight="1">
      <c r="A121" s="11" t="s">
        <v>6</v>
      </c>
      <c r="B121" s="6"/>
      <c r="C121" s="6"/>
      <c r="D121" s="7"/>
      <c r="E121" s="7"/>
      <c r="F121" s="7"/>
      <c r="G121" s="7"/>
    </row>
    <row r="122" spans="1:7" ht="30" customHeight="1">
      <c r="A122" s="9" t="s">
        <v>7</v>
      </c>
      <c r="B122" s="9"/>
      <c r="C122" s="9"/>
      <c r="D122" s="10"/>
      <c r="E122" s="10"/>
      <c r="F122" s="7"/>
      <c r="G122" s="7"/>
    </row>
    <row r="123" spans="1:7" ht="30" customHeight="1">
      <c r="A123" s="9" t="s">
        <v>8</v>
      </c>
      <c r="B123" s="9"/>
      <c r="C123" s="9"/>
      <c r="D123" s="10"/>
      <c r="E123" s="10"/>
      <c r="F123" s="7"/>
      <c r="G123" s="7"/>
    </row>
    <row r="124" spans="1:7" ht="30" customHeight="1">
      <c r="A124" s="9" t="s">
        <v>29</v>
      </c>
      <c r="B124" s="9"/>
      <c r="C124" s="9"/>
      <c r="D124" s="10"/>
      <c r="E124" s="10"/>
      <c r="F124" s="10"/>
      <c r="G124" s="28"/>
    </row>
    <row r="125" spans="1:7" s="13" customFormat="1" ht="30" customHeight="1">
      <c r="A125" s="11" t="s">
        <v>9</v>
      </c>
      <c r="B125" s="11"/>
      <c r="C125" s="11"/>
      <c r="D125" s="12"/>
      <c r="E125" s="12"/>
      <c r="F125" s="12"/>
      <c r="G125" s="28"/>
    </row>
    <row r="126" spans="1:7" ht="169.15" customHeight="1">
      <c r="A126" s="76" t="s">
        <v>231</v>
      </c>
      <c r="B126" s="77"/>
      <c r="C126" s="77"/>
      <c r="D126" s="77"/>
      <c r="E126" s="77"/>
      <c r="F126" s="77"/>
      <c r="G126" s="28"/>
    </row>
    <row r="127" spans="1:7" ht="44.45" customHeight="1">
      <c r="A127" s="75" t="s">
        <v>157</v>
      </c>
      <c r="B127" s="75"/>
      <c r="C127" s="75"/>
      <c r="D127" s="75"/>
      <c r="E127" s="75"/>
      <c r="F127" s="75"/>
      <c r="G127" s="28"/>
    </row>
    <row r="128" spans="1:7" ht="49.5" customHeight="1">
      <c r="A128" s="75" t="s">
        <v>156</v>
      </c>
      <c r="B128" s="75"/>
      <c r="C128" s="75"/>
      <c r="D128" s="75"/>
      <c r="E128" s="75"/>
      <c r="F128" s="75"/>
      <c r="G128" s="28"/>
    </row>
    <row r="129" spans="1:7" ht="30" customHeight="1">
      <c r="A129" s="9" t="s">
        <v>155</v>
      </c>
      <c r="B129" s="9"/>
      <c r="C129" s="9"/>
      <c r="D129" s="10"/>
      <c r="E129" s="10"/>
      <c r="F129" s="10"/>
      <c r="G129" s="28"/>
    </row>
    <row r="130" spans="1:7" ht="30" customHeight="1">
      <c r="A130" s="85" t="s">
        <v>23</v>
      </c>
      <c r="B130" s="85"/>
      <c r="C130" s="85"/>
      <c r="D130" s="85"/>
      <c r="E130" s="85"/>
      <c r="F130" s="85"/>
      <c r="G130" s="9"/>
    </row>
    <row r="131" spans="1:7" ht="49.5" customHeight="1">
      <c r="A131" s="82" t="s">
        <v>17</v>
      </c>
      <c r="B131" s="82"/>
      <c r="C131" s="82"/>
      <c r="D131" s="82"/>
      <c r="E131" s="82"/>
      <c r="F131" s="82"/>
      <c r="G131" s="9"/>
    </row>
    <row r="132" spans="1:7" ht="361.5" customHeight="1">
      <c r="A132" s="88" t="s">
        <v>150</v>
      </c>
      <c r="B132" s="88"/>
      <c r="C132" s="88"/>
      <c r="D132" s="88"/>
      <c r="E132" s="88"/>
      <c r="F132" s="88"/>
      <c r="G132" s="9"/>
    </row>
    <row r="133" spans="1:7" ht="36.75" customHeight="1">
      <c r="A133" s="83" t="s">
        <v>19</v>
      </c>
      <c r="B133" s="83"/>
      <c r="C133" s="83"/>
      <c r="D133" s="83"/>
      <c r="E133" s="83"/>
      <c r="F133" s="83"/>
      <c r="G133" s="9"/>
    </row>
    <row r="134" spans="1:7" ht="48.75" customHeight="1">
      <c r="A134" s="9" t="s">
        <v>22</v>
      </c>
      <c r="B134" s="9"/>
      <c r="C134" s="6"/>
      <c r="D134" s="7"/>
      <c r="E134" s="7"/>
      <c r="F134" s="7"/>
      <c r="G134" s="7"/>
    </row>
    <row r="135" spans="1:7" ht="31.5" customHeight="1">
      <c r="B135" s="15"/>
      <c r="C135" s="15"/>
      <c r="D135" s="15"/>
      <c r="E135" s="79" t="s">
        <v>4</v>
      </c>
      <c r="F135" s="79"/>
      <c r="G135" s="9"/>
    </row>
    <row r="136" spans="1:7" ht="50.25" customHeight="1">
      <c r="A136" s="14"/>
      <c r="B136" s="5"/>
      <c r="C136" s="5"/>
      <c r="D136" s="5"/>
      <c r="E136" s="80" t="s">
        <v>51</v>
      </c>
      <c r="F136" s="81"/>
      <c r="G136" s="9"/>
    </row>
    <row r="137" spans="1:7" ht="30" customHeight="1">
      <c r="A137" s="14"/>
      <c r="B137" s="5"/>
      <c r="C137" s="5"/>
      <c r="D137" s="5"/>
      <c r="E137" s="47"/>
      <c r="F137" s="48"/>
      <c r="G137" s="9"/>
    </row>
    <row r="138" spans="1:7" ht="30" customHeight="1">
      <c r="A138" s="14"/>
      <c r="B138" s="5"/>
      <c r="C138" s="5"/>
      <c r="D138" s="5"/>
      <c r="E138" s="47"/>
      <c r="F138" s="48"/>
      <c r="G138" s="9"/>
    </row>
    <row r="139" spans="1:7" ht="36.75" customHeight="1">
      <c r="A139" s="72" t="s">
        <v>46</v>
      </c>
      <c r="B139" s="72"/>
      <c r="C139" s="72"/>
      <c r="D139" s="72"/>
      <c r="E139" s="72"/>
      <c r="F139" s="72"/>
    </row>
    <row r="140" spans="1:7">
      <c r="A140" s="28" t="s">
        <v>56</v>
      </c>
    </row>
    <row r="141" spans="1:7">
      <c r="A141" s="28" t="s">
        <v>74</v>
      </c>
    </row>
    <row r="142" spans="1:7">
      <c r="A142" s="28" t="s">
        <v>73</v>
      </c>
    </row>
  </sheetData>
  <sheetProtection selectLockedCells="1"/>
  <mergeCells count="63">
    <mergeCell ref="A132:F132"/>
    <mergeCell ref="B97:F97"/>
    <mergeCell ref="A76:E76"/>
    <mergeCell ref="A130:F130"/>
    <mergeCell ref="A29:G29"/>
    <mergeCell ref="B98:F98"/>
    <mergeCell ref="A102:F102"/>
    <mergeCell ref="A105:F105"/>
    <mergeCell ref="A103:F103"/>
    <mergeCell ref="A104:F104"/>
    <mergeCell ref="A109:F109"/>
    <mergeCell ref="A100:F100"/>
    <mergeCell ref="A101:F101"/>
    <mergeCell ref="A110:F110"/>
    <mergeCell ref="A77:A79"/>
    <mergeCell ref="A80:E80"/>
    <mergeCell ref="A139:F139"/>
    <mergeCell ref="A106:F106"/>
    <mergeCell ref="A120:F120"/>
    <mergeCell ref="A128:F128"/>
    <mergeCell ref="A126:F126"/>
    <mergeCell ref="A127:F127"/>
    <mergeCell ref="A107:F107"/>
    <mergeCell ref="A108:F108"/>
    <mergeCell ref="E135:F135"/>
    <mergeCell ref="E136:F136"/>
    <mergeCell ref="A131:F131"/>
    <mergeCell ref="A133:F133"/>
    <mergeCell ref="A117:F118"/>
    <mergeCell ref="A116:F116"/>
    <mergeCell ref="A115:F115"/>
    <mergeCell ref="A111:F111"/>
    <mergeCell ref="A74:A75"/>
    <mergeCell ref="A14:C14"/>
    <mergeCell ref="A9:C9"/>
    <mergeCell ref="C1:D1"/>
    <mergeCell ref="E3:F4"/>
    <mergeCell ref="A2:C2"/>
    <mergeCell ref="A3:C3"/>
    <mergeCell ref="A4:C4"/>
    <mergeCell ref="A5:C5"/>
    <mergeCell ref="A27:F27"/>
    <mergeCell ref="A24:F24"/>
    <mergeCell ref="A26:F26"/>
    <mergeCell ref="A19:C19"/>
    <mergeCell ref="A20:C20"/>
    <mergeCell ref="A23:C23"/>
    <mergeCell ref="A81:A83"/>
    <mergeCell ref="A84:E84"/>
    <mergeCell ref="A6:C6"/>
    <mergeCell ref="A7:C7"/>
    <mergeCell ref="E7:F7"/>
    <mergeCell ref="E8:F8"/>
    <mergeCell ref="E9:F9"/>
    <mergeCell ref="A8:C8"/>
    <mergeCell ref="A10:C10"/>
    <mergeCell ref="A12:C13"/>
    <mergeCell ref="A18:C18"/>
    <mergeCell ref="A15:C15"/>
    <mergeCell ref="A16:C16"/>
    <mergeCell ref="A17:C17"/>
    <mergeCell ref="A22:C22"/>
    <mergeCell ref="A21:C21"/>
  </mergeCells>
  <dataValidations count="2">
    <dataValidation type="decimal" operator="greaterThanOrEqual" allowBlank="1" showInputMessage="1" showErrorMessage="1" errorTitle="Zbyt mała cena" error="Chcesz wstawić cenę niższą od wywoławczej" sqref="E74:E75 E87:F95 E33:F71 E77:E79 E81:E83">
      <formula1>D33</formula1>
    </dataValidation>
    <dataValidation operator="greaterThanOrEqual" allowBlank="1" showInputMessage="1" showErrorMessage="1" error="Oferowana cena jednostkowa jest niższa od ceny wywoławczej." sqref="E72:E73 D87:D95 D33:D73"/>
  </dataValidations>
  <printOptions horizontalCentered="1"/>
  <pageMargins left="0.15748031496062992" right="0.15748031496062992" top="0.43307086614173229" bottom="0.39370078740157483" header="0.15748031496062992" footer="0.15748031496062992"/>
  <pageSetup paperSize="9" scale="58" orientation="portrait" r:id="rId1"/>
  <headerFooter>
    <oddFooter>&amp;C&amp;P z &amp;N</oddFooter>
  </headerFooter>
  <rowBreaks count="1" manualBreakCount="1">
    <brk id="8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103"/>
  <sheetViews>
    <sheetView view="pageBreakPreview" zoomScale="80" zoomScaleNormal="100" zoomScaleSheetLayoutView="80" workbookViewId="0">
      <selection activeCell="B35" sqref="B35"/>
    </sheetView>
  </sheetViews>
  <sheetFormatPr defaultColWidth="8.75" defaultRowHeight="15"/>
  <cols>
    <col min="1" max="1" width="2.875" style="40" bestFit="1" customWidth="1"/>
    <col min="2" max="2" width="90.875" style="41" customWidth="1"/>
    <col min="3" max="16384" width="8.75" style="41"/>
  </cols>
  <sheetData>
    <row r="1" spans="1:2" ht="15.75" customHeight="1">
      <c r="B1" s="31" t="s">
        <v>77</v>
      </c>
    </row>
    <row r="2" spans="1:2" ht="15.75" customHeight="1">
      <c r="B2" s="31" t="s">
        <v>78</v>
      </c>
    </row>
    <row r="3" spans="1:2" ht="10.5" customHeight="1">
      <c r="B3" s="32"/>
    </row>
    <row r="4" spans="1:2" ht="31.5">
      <c r="A4" s="42">
        <v>1</v>
      </c>
      <c r="B4" s="34" t="s">
        <v>57</v>
      </c>
    </row>
    <row r="5" spans="1:2" ht="31.5">
      <c r="A5" s="42">
        <v>2</v>
      </c>
      <c r="B5" s="34" t="s">
        <v>114</v>
      </c>
    </row>
    <row r="6" spans="1:2" ht="31.5">
      <c r="A6" s="42">
        <v>3</v>
      </c>
      <c r="B6" s="34" t="s">
        <v>33</v>
      </c>
    </row>
    <row r="7" spans="1:2" ht="63">
      <c r="A7" s="42">
        <v>4</v>
      </c>
      <c r="B7" s="34" t="s">
        <v>115</v>
      </c>
    </row>
    <row r="8" spans="1:2" ht="31.5">
      <c r="A8" s="42">
        <v>5</v>
      </c>
      <c r="B8" s="34" t="s">
        <v>151</v>
      </c>
    </row>
    <row r="9" spans="1:2" ht="47.25">
      <c r="A9" s="42">
        <v>6</v>
      </c>
      <c r="B9" s="34" t="s">
        <v>34</v>
      </c>
    </row>
    <row r="10" spans="1:2" ht="47.25">
      <c r="A10" s="42">
        <v>7</v>
      </c>
      <c r="B10" s="35" t="s">
        <v>58</v>
      </c>
    </row>
    <row r="11" spans="1:2" ht="31.5">
      <c r="A11" s="42">
        <v>8</v>
      </c>
      <c r="B11" s="36" t="s">
        <v>116</v>
      </c>
    </row>
    <row r="12" spans="1:2" ht="15.75">
      <c r="A12" s="42"/>
      <c r="B12" s="34" t="s">
        <v>79</v>
      </c>
    </row>
    <row r="13" spans="1:2" ht="15.75">
      <c r="A13" s="42"/>
      <c r="B13" s="34" t="s">
        <v>80</v>
      </c>
    </row>
    <row r="14" spans="1:2" ht="15.75">
      <c r="A14" s="42"/>
      <c r="B14" s="34" t="s">
        <v>81</v>
      </c>
    </row>
    <row r="15" spans="1:2" ht="15.75">
      <c r="A15" s="42"/>
      <c r="B15" s="34" t="s">
        <v>82</v>
      </c>
    </row>
    <row r="16" spans="1:2" ht="15.75">
      <c r="A16" s="42"/>
      <c r="B16" s="34" t="s">
        <v>83</v>
      </c>
    </row>
    <row r="17" spans="1:2" ht="31.5">
      <c r="A17" s="42"/>
      <c r="B17" s="34" t="s">
        <v>84</v>
      </c>
    </row>
    <row r="18" spans="1:2" ht="15.75">
      <c r="A18" s="42"/>
      <c r="B18" s="34" t="s">
        <v>85</v>
      </c>
    </row>
    <row r="19" spans="1:2" ht="31.5">
      <c r="A19" s="42">
        <v>9</v>
      </c>
      <c r="B19" s="34" t="s">
        <v>59</v>
      </c>
    </row>
    <row r="20" spans="1:2" ht="31.5">
      <c r="A20" s="42">
        <v>10</v>
      </c>
      <c r="B20" s="34" t="s">
        <v>117</v>
      </c>
    </row>
    <row r="21" spans="1:2" ht="63">
      <c r="A21" s="42"/>
      <c r="B21" s="34" t="s">
        <v>144</v>
      </c>
    </row>
    <row r="22" spans="1:2" ht="31.5">
      <c r="A22" s="42"/>
      <c r="B22" s="34" t="s">
        <v>86</v>
      </c>
    </row>
    <row r="23" spans="1:2" ht="63">
      <c r="A23" s="42"/>
      <c r="B23" s="34" t="s">
        <v>145</v>
      </c>
    </row>
    <row r="24" spans="1:2" ht="47.25">
      <c r="A24" s="42">
        <v>11</v>
      </c>
      <c r="B24" s="34" t="s">
        <v>35</v>
      </c>
    </row>
    <row r="25" spans="1:2" ht="100.5" customHeight="1">
      <c r="A25" s="42">
        <v>12</v>
      </c>
      <c r="B25" s="34" t="s">
        <v>249</v>
      </c>
    </row>
    <row r="26" spans="1:2" ht="15.75">
      <c r="A26" s="42"/>
      <c r="B26" s="37" t="s">
        <v>248</v>
      </c>
    </row>
    <row r="27" spans="1:2" ht="47.25">
      <c r="A27" s="42">
        <v>13</v>
      </c>
      <c r="B27" s="34" t="s">
        <v>118</v>
      </c>
    </row>
    <row r="28" spans="1:2" ht="15.75">
      <c r="A28" s="42">
        <v>14</v>
      </c>
      <c r="B28" s="34" t="s">
        <v>119</v>
      </c>
    </row>
    <row r="29" spans="1:2" ht="63">
      <c r="A29" s="42">
        <v>15</v>
      </c>
      <c r="B29" s="34" t="s">
        <v>120</v>
      </c>
    </row>
    <row r="30" spans="1:2" ht="63">
      <c r="A30" s="42">
        <v>16</v>
      </c>
      <c r="B30" s="34" t="s">
        <v>121</v>
      </c>
    </row>
    <row r="31" spans="1:2" ht="15.75">
      <c r="A31" s="42"/>
      <c r="B31" s="34" t="s">
        <v>87</v>
      </c>
    </row>
    <row r="32" spans="1:2" ht="47.25">
      <c r="A32" s="42"/>
      <c r="B32" s="34" t="s">
        <v>250</v>
      </c>
    </row>
    <row r="33" spans="1:2" ht="15.75">
      <c r="A33" s="42"/>
      <c r="B33" s="34" t="s">
        <v>88</v>
      </c>
    </row>
    <row r="34" spans="1:2" ht="15.75">
      <c r="A34" s="42"/>
      <c r="B34" s="34" t="s">
        <v>89</v>
      </c>
    </row>
    <row r="35" spans="1:2" ht="31.5">
      <c r="A35" s="42"/>
      <c r="B35" s="34" t="s">
        <v>90</v>
      </c>
    </row>
    <row r="36" spans="1:2" ht="15.75">
      <c r="A36" s="42"/>
      <c r="B36" s="34" t="s">
        <v>91</v>
      </c>
    </row>
    <row r="37" spans="1:2" ht="31.5">
      <c r="A37" s="42"/>
      <c r="B37" s="37" t="s">
        <v>92</v>
      </c>
    </row>
    <row r="38" spans="1:2" ht="99" customHeight="1">
      <c r="A38" s="42">
        <v>17</v>
      </c>
      <c r="B38" s="34" t="s">
        <v>122</v>
      </c>
    </row>
    <row r="39" spans="1:2" ht="52.5" customHeight="1">
      <c r="A39" s="42"/>
      <c r="B39" s="34" t="s">
        <v>93</v>
      </c>
    </row>
    <row r="40" spans="1:2" ht="31.5">
      <c r="A40" s="42"/>
      <c r="B40" s="34" t="s">
        <v>94</v>
      </c>
    </row>
    <row r="41" spans="1:2" ht="31.5">
      <c r="A41" s="42"/>
      <c r="B41" s="34" t="s">
        <v>95</v>
      </c>
    </row>
    <row r="42" spans="1:2" ht="15.75">
      <c r="A42" s="42"/>
      <c r="B42" s="34" t="s">
        <v>96</v>
      </c>
    </row>
    <row r="43" spans="1:2" ht="15.75">
      <c r="A43" s="42"/>
      <c r="B43" s="34" t="s">
        <v>97</v>
      </c>
    </row>
    <row r="44" spans="1:2" ht="47.25">
      <c r="A44" s="42"/>
      <c r="B44" s="34" t="s">
        <v>98</v>
      </c>
    </row>
    <row r="45" spans="1:2" ht="31.5">
      <c r="A45" s="42"/>
      <c r="B45" s="34" t="s">
        <v>251</v>
      </c>
    </row>
    <row r="46" spans="1:2" ht="31.5">
      <c r="A46" s="42"/>
      <c r="B46" s="34" t="s">
        <v>99</v>
      </c>
    </row>
    <row r="47" spans="1:2" ht="15.75">
      <c r="A47" s="42"/>
      <c r="B47" s="34" t="s">
        <v>100</v>
      </c>
    </row>
    <row r="48" spans="1:2" ht="63">
      <c r="A48" s="42">
        <v>18</v>
      </c>
      <c r="B48" s="34" t="s">
        <v>60</v>
      </c>
    </row>
    <row r="49" spans="1:2" ht="47.25">
      <c r="A49" s="42">
        <v>19</v>
      </c>
      <c r="B49" s="34" t="s">
        <v>123</v>
      </c>
    </row>
    <row r="50" spans="1:2" ht="15.75">
      <c r="A50" s="42">
        <v>20</v>
      </c>
      <c r="B50" s="34" t="s">
        <v>36</v>
      </c>
    </row>
    <row r="51" spans="1:2" ht="15.75">
      <c r="A51" s="42">
        <v>21</v>
      </c>
      <c r="B51" s="34" t="s">
        <v>124</v>
      </c>
    </row>
    <row r="52" spans="1:2" ht="31.5">
      <c r="A52" s="42"/>
      <c r="B52" s="34" t="s">
        <v>101</v>
      </c>
    </row>
    <row r="53" spans="1:2" ht="31.5">
      <c r="A53" s="42"/>
      <c r="B53" s="34" t="s">
        <v>102</v>
      </c>
    </row>
    <row r="54" spans="1:2" ht="63">
      <c r="A54" s="42">
        <v>22</v>
      </c>
      <c r="B54" s="43" t="s">
        <v>146</v>
      </c>
    </row>
    <row r="55" spans="1:2" ht="15.75">
      <c r="A55" s="42">
        <v>23</v>
      </c>
      <c r="B55" s="34" t="s">
        <v>61</v>
      </c>
    </row>
    <row r="56" spans="1:2" ht="63">
      <c r="A56" s="42">
        <v>24</v>
      </c>
      <c r="B56" s="34" t="s">
        <v>125</v>
      </c>
    </row>
    <row r="57" spans="1:2" ht="31.5">
      <c r="A57" s="42">
        <v>25</v>
      </c>
      <c r="B57" s="34" t="s">
        <v>126</v>
      </c>
    </row>
    <row r="58" spans="1:2" ht="63">
      <c r="A58" s="42">
        <v>26</v>
      </c>
      <c r="B58" s="34" t="s">
        <v>127</v>
      </c>
    </row>
    <row r="59" spans="1:2" ht="31.5">
      <c r="A59" s="42">
        <v>27</v>
      </c>
      <c r="B59" s="34" t="s">
        <v>128</v>
      </c>
    </row>
    <row r="60" spans="1:2" ht="47.25">
      <c r="A60" s="42">
        <v>28</v>
      </c>
      <c r="B60" s="34" t="s">
        <v>37</v>
      </c>
    </row>
    <row r="61" spans="1:2" ht="63">
      <c r="A61" s="42">
        <v>29</v>
      </c>
      <c r="B61" s="34" t="s">
        <v>62</v>
      </c>
    </row>
    <row r="62" spans="1:2" ht="47.25">
      <c r="A62" s="42">
        <v>30</v>
      </c>
      <c r="B62" s="34" t="s">
        <v>38</v>
      </c>
    </row>
    <row r="63" spans="1:2" ht="47.25">
      <c r="A63" s="42">
        <v>31</v>
      </c>
      <c r="B63" s="34" t="s">
        <v>63</v>
      </c>
    </row>
    <row r="64" spans="1:2" ht="31.5">
      <c r="A64" s="42">
        <v>32</v>
      </c>
      <c r="B64" s="34" t="s">
        <v>129</v>
      </c>
    </row>
    <row r="65" spans="1:2" ht="47.25">
      <c r="A65" s="42">
        <v>33</v>
      </c>
      <c r="B65" s="34" t="s">
        <v>39</v>
      </c>
    </row>
    <row r="66" spans="1:2" ht="78.75">
      <c r="A66" s="42">
        <v>34</v>
      </c>
      <c r="B66" s="34" t="s">
        <v>130</v>
      </c>
    </row>
    <row r="67" spans="1:2" ht="47.25">
      <c r="A67" s="42"/>
      <c r="B67" s="34" t="s">
        <v>103</v>
      </c>
    </row>
    <row r="68" spans="1:2" ht="31.5">
      <c r="A68" s="42">
        <v>35</v>
      </c>
      <c r="B68" s="34" t="s">
        <v>131</v>
      </c>
    </row>
    <row r="69" spans="1:2" ht="15.75">
      <c r="A69" s="42">
        <v>36</v>
      </c>
      <c r="B69" s="34" t="s">
        <v>132</v>
      </c>
    </row>
    <row r="70" spans="1:2" ht="63">
      <c r="A70" s="42"/>
      <c r="B70" s="34" t="s">
        <v>104</v>
      </c>
    </row>
    <row r="71" spans="1:2" ht="31.5">
      <c r="A71" s="42">
        <v>37</v>
      </c>
      <c r="B71" s="34" t="s">
        <v>133</v>
      </c>
    </row>
    <row r="72" spans="1:2" ht="47.25">
      <c r="A72" s="42"/>
      <c r="B72" s="34" t="s">
        <v>105</v>
      </c>
    </row>
    <row r="73" spans="1:2" ht="78.75">
      <c r="A73" s="42"/>
      <c r="B73" s="34" t="s">
        <v>106</v>
      </c>
    </row>
    <row r="74" spans="1:2" ht="15.75">
      <c r="A74" s="42"/>
      <c r="B74" s="35" t="s">
        <v>107</v>
      </c>
    </row>
    <row r="75" spans="1:2" ht="63">
      <c r="A75" s="42"/>
      <c r="B75" s="35" t="s">
        <v>108</v>
      </c>
    </row>
    <row r="76" spans="1:2" ht="15.75">
      <c r="A76" s="42"/>
      <c r="B76" s="34" t="s">
        <v>109</v>
      </c>
    </row>
    <row r="77" spans="1:2" ht="157.5">
      <c r="A77" s="42">
        <v>38</v>
      </c>
      <c r="B77" s="34" t="s">
        <v>141</v>
      </c>
    </row>
    <row r="78" spans="1:2" ht="63">
      <c r="A78" s="42">
        <v>39</v>
      </c>
      <c r="B78" s="34" t="s">
        <v>64</v>
      </c>
    </row>
    <row r="79" spans="1:2" ht="63">
      <c r="A79" s="42">
        <v>40</v>
      </c>
      <c r="B79" s="34" t="s">
        <v>134</v>
      </c>
    </row>
    <row r="80" spans="1:2" ht="15.75">
      <c r="A80" s="42">
        <v>41</v>
      </c>
      <c r="B80" s="34" t="s">
        <v>135</v>
      </c>
    </row>
    <row r="81" spans="1:2" ht="15.75">
      <c r="A81" s="42">
        <v>42</v>
      </c>
      <c r="B81" s="34" t="s">
        <v>40</v>
      </c>
    </row>
    <row r="82" spans="1:2" ht="31.5">
      <c r="A82" s="42">
        <v>43</v>
      </c>
      <c r="B82" s="34" t="s">
        <v>152</v>
      </c>
    </row>
    <row r="83" spans="1:2" ht="63">
      <c r="A83" s="42">
        <v>44</v>
      </c>
      <c r="B83" s="34" t="s">
        <v>153</v>
      </c>
    </row>
    <row r="84" spans="1:2" ht="63">
      <c r="A84" s="42">
        <v>45</v>
      </c>
      <c r="B84" s="34" t="s">
        <v>65</v>
      </c>
    </row>
    <row r="85" spans="1:2" ht="47.25">
      <c r="A85" s="42">
        <v>46</v>
      </c>
      <c r="B85" s="34" t="s">
        <v>136</v>
      </c>
    </row>
    <row r="86" spans="1:2" ht="63">
      <c r="A86" s="42">
        <v>47</v>
      </c>
      <c r="B86" s="34" t="s">
        <v>66</v>
      </c>
    </row>
    <row r="87" spans="1:2" ht="31.5">
      <c r="A87" s="42">
        <v>48</v>
      </c>
      <c r="B87" s="34" t="s">
        <v>41</v>
      </c>
    </row>
    <row r="88" spans="1:2" ht="31.5">
      <c r="A88" s="42">
        <v>49</v>
      </c>
      <c r="B88" s="34" t="s">
        <v>42</v>
      </c>
    </row>
    <row r="89" spans="1:2" ht="31.5">
      <c r="A89" s="42">
        <v>50</v>
      </c>
      <c r="B89" s="34" t="s">
        <v>137</v>
      </c>
    </row>
    <row r="90" spans="1:2" ht="31.5">
      <c r="A90" s="42">
        <v>51</v>
      </c>
      <c r="B90" s="34" t="s">
        <v>138</v>
      </c>
    </row>
    <row r="91" spans="1:2" ht="31.5">
      <c r="A91" s="42"/>
      <c r="B91" s="34" t="s">
        <v>110</v>
      </c>
    </row>
    <row r="92" spans="1:2" ht="31.5">
      <c r="A92" s="42"/>
      <c r="B92" s="34" t="s">
        <v>111</v>
      </c>
    </row>
    <row r="93" spans="1:2" ht="47.25">
      <c r="A93" s="42"/>
      <c r="B93" s="34" t="s">
        <v>112</v>
      </c>
    </row>
    <row r="94" spans="1:2" ht="63">
      <c r="A94" s="42"/>
      <c r="B94" s="34" t="s">
        <v>113</v>
      </c>
    </row>
    <row r="95" spans="1:2" ht="63">
      <c r="A95" s="42">
        <v>52</v>
      </c>
      <c r="B95" s="34" t="s">
        <v>139</v>
      </c>
    </row>
    <row r="96" spans="1:2" ht="31.5">
      <c r="A96" s="42">
        <v>53</v>
      </c>
      <c r="B96" s="34" t="s">
        <v>154</v>
      </c>
    </row>
    <row r="97" spans="1:2" ht="63">
      <c r="A97" s="42">
        <v>54</v>
      </c>
      <c r="B97" s="34" t="s">
        <v>140</v>
      </c>
    </row>
    <row r="98" spans="1:2" ht="63">
      <c r="A98" s="42">
        <v>55</v>
      </c>
      <c r="B98" s="35" t="s">
        <v>43</v>
      </c>
    </row>
    <row r="99" spans="1:2" ht="47.25">
      <c r="A99" s="42">
        <v>56</v>
      </c>
      <c r="B99" s="34" t="s">
        <v>142</v>
      </c>
    </row>
    <row r="100" spans="1:2" ht="94.5">
      <c r="A100" s="42">
        <v>57</v>
      </c>
      <c r="B100" s="34" t="s">
        <v>143</v>
      </c>
    </row>
    <row r="101" spans="1:2" ht="15.75">
      <c r="A101" s="42">
        <v>58</v>
      </c>
      <c r="B101" s="34" t="s">
        <v>44</v>
      </c>
    </row>
    <row r="102" spans="1:2" ht="15.75">
      <c r="B102" s="33"/>
    </row>
    <row r="103" spans="1:2" ht="15.75">
      <c r="B103" s="33"/>
    </row>
  </sheetData>
  <hyperlinks>
    <hyperlink ref="B10" r:id="rId1" display="http://www.amw.com.pl/"/>
    <hyperlink ref="B98" r:id="rId2" display="http://www.amw.com.pl/"/>
  </hyperlinks>
  <pageMargins left="0.7" right="0.7" top="0.75" bottom="0.75" header="0.3" footer="0.3"/>
  <pageSetup paperSize="9" scale="84" orientation="portrait" r:id="rId3"/>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Piotrowicz Marcin</cp:lastModifiedBy>
  <cp:lastPrinted>2026-02-25T08:14:31Z</cp:lastPrinted>
  <dcterms:created xsi:type="dcterms:W3CDTF">2012-08-13T14:00:07Z</dcterms:created>
  <dcterms:modified xsi:type="dcterms:W3CDTF">2026-03-05T08:30:33Z</dcterms:modified>
</cp:coreProperties>
</file>